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8195" windowHeight="1335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Y18" i="2"/>
  <c r="Y17" s="1"/>
  <c r="Y87" s="1"/>
</calcChain>
</file>

<file path=xl/sharedStrings.xml><?xml version="1.0" encoding="utf-8"?>
<sst xmlns="http://schemas.openxmlformats.org/spreadsheetml/2006/main" count="340" uniqueCount="116">
  <si>
    <t xml:space="preserve"> </t>
  </si>
  <si>
    <t>(Расшифровка подписи)</t>
  </si>
  <si>
    <t>12.08.2019</t>
  </si>
  <si>
    <t/>
  </si>
  <si>
    <t>Исполнитель:</t>
  </si>
  <si>
    <t>12 августа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</si>
  <si>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</si>
  <si>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</si>
  <si>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</si>
  <si>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</si>
  <si>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</si>
  <si>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</si>
  <si>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</si>
  <si>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</si>
  <si>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</si>
  <si>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</si>
  <si>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</si>
  <si>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</si>
  <si>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</si>
  <si>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</si>
  <si>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</si>
  <si>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</si>
  <si>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</si>
  <si>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</si>
  <si>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</si>
  <si>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</si>
  <si>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</si>
  <si>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</si>
  <si>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</si>
  <si>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</si>
  <si>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</si>
  <si>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</si>
  <si>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</si>
  <si>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</si>
  <si>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</si>
  <si>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</si>
  <si>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</si>
  <si>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</si>
  <si>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</si>
  <si>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</si>
  <si>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</si>
  <si>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</si>
  <si>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</si>
  <si>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</si>
  <si>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</si>
  <si>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</si>
  <si>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</si>
  <si>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</si>
  <si>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</si>
  <si>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</si>
  <si>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</si>
  <si>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</si>
  <si>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</si>
  <si>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</si>
  <si>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</si>
  <si>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</si>
  <si>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</si>
  <si>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</si>
  <si>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</si>
  <si>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</si>
  <si>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</si>
  <si>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</si>
  <si>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</si>
  <si>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</si>
  <si>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</si>
  <si>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</si>
  <si>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</si>
  <si>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</si>
  <si>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</si>
  <si>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</si>
  <si>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</si>
  <si>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</si>
  <si>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</si>
  <si>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</si>
  <si>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</si>
  <si>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</si>
  <si>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</si>
  <si>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</si>
  <si>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</si>
  <si>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</si>
  <si>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</si>
  <si>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</si>
  <si>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</si>
  <si>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</si>
  <si>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</si>
  <si>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</si>
  <si>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</si>
  <si>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</si>
  <si>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</si>
  <si>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</si>
  <si>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</si>
  <si>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</si>
  <si>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</si>
  <si>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</si>
  <si>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</si>
  <si>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</si>
  <si>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</si>
  <si>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</si>
  <si>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</si>
  <si>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</si>
  <si>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</si>
  <si>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</si>
  <si>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</si>
  <si>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</si>
  <si>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</si>
  <si>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</si>
  <si>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</si>
  <si>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</si>
  <si>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</si>
  <si>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Таблица 1</t>
  </si>
  <si>
    <t>Код вида расходов</t>
  </si>
  <si>
    <t>Код раздела</t>
  </si>
  <si>
    <t>Код подраздела</t>
  </si>
  <si>
    <t>2019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</si>
  <si>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</si>
  <si>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к решению 66-й  от  25.09.2019г.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</si>
</sst>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/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4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horizontal="centerContinuous" wrapText="1"/>
      <protection hidden="1"/>
    </xf>
    <xf numFmtId="171" fontId="3" fillId="0" borderId="30" xfId="1" applyNumberFormat="1" applyFont="1" applyFill="1" applyBorder="1" applyAlignment="1" applyProtection="1">
      <alignment horizontal="centerContinuous" wrapText="1"/>
      <protection hidden="1"/>
    </xf>
    <xf numFmtId="170" fontId="3" fillId="0" borderId="30" xfId="1" applyNumberFormat="1" applyFont="1" applyFill="1" applyBorder="1" applyAlignment="1" applyProtection="1">
      <alignment horizontal="centerContinuous" wrapText="1"/>
      <protection hidden="1"/>
    </xf>
    <xf numFmtId="166" fontId="3" fillId="0" borderId="30" xfId="1" applyNumberFormat="1" applyFont="1" applyFill="1" applyBorder="1" applyAlignment="1" applyProtection="1">
      <alignment horizontal="right" wrapText="1"/>
      <protection hidden="1"/>
    </xf>
    <xf numFmtId="172" fontId="3" fillId="0" borderId="24" xfId="1" applyNumberFormat="1" applyFont="1" applyFill="1" applyBorder="1" applyAlignment="1" applyProtection="1">
      <alignment horizontal="centerContinuous" wrapText="1"/>
      <protection hidden="1"/>
    </xf>
    <xf numFmtId="171" fontId="3" fillId="0" borderId="24" xfId="1" applyNumberFormat="1" applyFont="1" applyFill="1" applyBorder="1" applyAlignment="1" applyProtection="1">
      <alignment horizontal="centerContinuous" wrapText="1"/>
      <protection hidden="1"/>
    </xf>
    <xf numFmtId="170" fontId="3" fillId="0" borderId="24" xfId="1" applyNumberFormat="1" applyFont="1" applyFill="1" applyBorder="1" applyAlignment="1" applyProtection="1">
      <alignment horizontal="centerContinuous" wrapText="1"/>
      <protection hidden="1"/>
    </xf>
    <xf numFmtId="166" fontId="3" fillId="0" borderId="24" xfId="1" applyNumberFormat="1" applyFont="1" applyFill="1" applyBorder="1" applyAlignment="1" applyProtection="1">
      <alignment horizontal="right" wrapText="1"/>
      <protection hidden="1"/>
    </xf>
    <xf numFmtId="172" fontId="3" fillId="0" borderId="5" xfId="1" applyNumberFormat="1" applyFont="1" applyFill="1" applyBorder="1" applyAlignment="1" applyProtection="1">
      <alignment horizontal="centerContinuous" wrapText="1"/>
      <protection hidden="1"/>
    </xf>
    <xf numFmtId="171" fontId="3" fillId="0" borderId="5" xfId="1" applyNumberFormat="1" applyFont="1" applyFill="1" applyBorder="1" applyAlignment="1" applyProtection="1">
      <alignment horizontal="centerContinuous" wrapText="1"/>
      <protection hidden="1"/>
    </xf>
    <xf numFmtId="170" fontId="3" fillId="0" borderId="5" xfId="1" applyNumberFormat="1" applyFont="1" applyFill="1" applyBorder="1" applyAlignment="1" applyProtection="1">
      <alignment horizontal="centerContinuous" wrapText="1"/>
      <protection hidden="1"/>
    </xf>
    <xf numFmtId="166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right" vertical="center"/>
      <protection hidden="1"/>
    </xf>
    <xf numFmtId="166" fontId="3" fillId="0" borderId="16" xfId="1" applyNumberFormat="1" applyFont="1" applyFill="1" applyBorder="1" applyAlignment="1" applyProtection="1">
      <alignment vertical="center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6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2" applyNumberFormat="1" applyFont="1" applyFill="1" applyAlignment="1" applyProtection="1">
      <alignment horizontal="left" vertical="top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173" fontId="3" fillId="0" borderId="33" xfId="1" applyNumberFormat="1" applyFont="1" applyFill="1" applyBorder="1" applyAlignment="1" applyProtection="1">
      <alignment wrapText="1"/>
      <protection hidden="1"/>
    </xf>
    <xf numFmtId="173" fontId="3" fillId="0" borderId="32" xfId="1" applyNumberFormat="1" applyFont="1" applyFill="1" applyBorder="1" applyAlignment="1" applyProtection="1">
      <alignment wrapText="1"/>
      <protection hidden="1"/>
    </xf>
    <xf numFmtId="169" fontId="3" fillId="0" borderId="31" xfId="1" applyNumberFormat="1" applyFont="1" applyFill="1" applyBorder="1" applyAlignment="1" applyProtection="1">
      <alignment horizontal="center" wrapText="1"/>
      <protection hidden="1"/>
    </xf>
    <xf numFmtId="169" fontId="3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73" fontId="3" fillId="0" borderId="27" xfId="1" applyNumberFormat="1" applyFont="1" applyFill="1" applyBorder="1" applyAlignment="1" applyProtection="1">
      <alignment wrapText="1"/>
      <protection hidden="1"/>
    </xf>
    <xf numFmtId="173" fontId="3" fillId="0" borderId="26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alignment horizontal="center" wrapText="1"/>
      <protection hidden="1"/>
    </xf>
    <xf numFmtId="169" fontId="3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horizontal="center" wrapText="1"/>
      <protection hidden="1"/>
    </xf>
    <xf numFmtId="169" fontId="3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topLeftCell="A35" workbookViewId="0">
      <selection activeCell="BB22" sqref="BB22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85" t="s">
        <v>3</v>
      </c>
      <c r="O1" s="146" t="s">
        <v>108</v>
      </c>
      <c r="P1" s="146"/>
      <c r="Q1" s="146"/>
      <c r="R1" s="146"/>
      <c r="S1" s="146"/>
      <c r="T1" s="146"/>
      <c r="U1" s="146"/>
      <c r="V1" s="146"/>
      <c r="W1" s="146"/>
      <c r="X1" s="146"/>
      <c r="Y1" s="85"/>
      <c r="Z1" s="8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85" t="s">
        <v>3</v>
      </c>
      <c r="O2" s="147" t="s">
        <v>115</v>
      </c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5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2"/>
      <c r="AB3" s="84"/>
      <c r="AC3" s="84"/>
      <c r="AD3" s="84"/>
      <c r="AE3" s="84"/>
      <c r="AF3" s="82"/>
      <c r="AG3" s="82"/>
      <c r="AH3" s="82"/>
      <c r="AI3" s="82"/>
      <c r="AJ3" s="82"/>
      <c r="AK3" s="82"/>
      <c r="AL3" s="82"/>
      <c r="AM3" s="82"/>
      <c r="AN3" s="144" t="s">
        <v>107</v>
      </c>
      <c r="AO3" s="144"/>
      <c r="AP3" s="82"/>
      <c r="AQ3" s="82"/>
      <c r="AR3" s="82"/>
      <c r="AS3" s="82"/>
      <c r="AT3" s="82"/>
      <c r="AU3" s="82"/>
      <c r="AV3" s="82"/>
      <c r="AW3" s="82"/>
      <c r="AX3" s="2"/>
      <c r="AY3" s="2"/>
    </row>
    <row r="4" spans="1:51" ht="0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5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2"/>
      <c r="AB4" s="84"/>
      <c r="AC4" s="84"/>
      <c r="AD4" s="84"/>
      <c r="AE4" s="84"/>
      <c r="AF4" s="82"/>
      <c r="AG4" s="82"/>
      <c r="AH4" s="82"/>
      <c r="AI4" s="82"/>
      <c r="AJ4" s="82"/>
      <c r="AK4" s="82"/>
      <c r="AL4" s="82"/>
      <c r="AM4" s="82"/>
      <c r="AN4" s="144"/>
      <c r="AO4" s="144"/>
      <c r="AP4" s="82"/>
      <c r="AQ4" s="82"/>
      <c r="AR4" s="82"/>
      <c r="AS4" s="82"/>
      <c r="AT4" s="82"/>
      <c r="AU4" s="82"/>
      <c r="AV4" s="82"/>
      <c r="AW4" s="82"/>
      <c r="AX4" s="2"/>
      <c r="AY4" s="2"/>
    </row>
    <row r="5" spans="1:51" ht="15" hidden="1" customHeight="1">
      <c r="A5" s="82"/>
      <c r="B5" s="82"/>
      <c r="C5" s="82"/>
      <c r="D5" s="82"/>
      <c r="N5" s="85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84"/>
      <c r="AB5" s="84"/>
      <c r="AC5" s="84"/>
      <c r="AD5" s="84"/>
      <c r="AE5" s="84"/>
      <c r="AF5" s="82"/>
      <c r="AG5" s="82"/>
      <c r="AH5" s="82"/>
      <c r="AI5" s="82"/>
      <c r="AJ5" s="82"/>
      <c r="AK5" s="82"/>
      <c r="AL5" s="82"/>
      <c r="AM5" s="82"/>
      <c r="AN5" s="83"/>
      <c r="AO5" s="83"/>
      <c r="AP5" s="82"/>
      <c r="AQ5" s="82"/>
      <c r="AR5" s="82"/>
      <c r="AS5" s="82"/>
      <c r="AT5" s="82"/>
      <c r="AU5" s="82"/>
      <c r="AV5" s="82"/>
      <c r="AW5" s="82"/>
      <c r="AX5" s="2"/>
      <c r="AY5" s="2"/>
    </row>
    <row r="6" spans="1:51" ht="35.25" hidden="1" customHeight="1">
      <c r="A6" s="82"/>
      <c r="B6" s="82"/>
      <c r="C6" s="82"/>
      <c r="D6" s="82"/>
      <c r="N6" s="85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84"/>
      <c r="AB6" s="84"/>
      <c r="AC6" s="84"/>
      <c r="AD6" s="84"/>
      <c r="AE6" s="84"/>
      <c r="AF6" s="82"/>
      <c r="AG6" s="82"/>
      <c r="AH6" s="82"/>
      <c r="AI6" s="82"/>
      <c r="AJ6" s="82"/>
      <c r="AK6" s="82"/>
      <c r="AL6" s="82"/>
      <c r="AM6" s="82"/>
      <c r="AN6" s="83"/>
      <c r="AO6" s="83"/>
      <c r="AP6" s="82"/>
      <c r="AQ6" s="82"/>
      <c r="AR6" s="82"/>
      <c r="AS6" s="82"/>
      <c r="AT6" s="82"/>
      <c r="AU6" s="82"/>
      <c r="AV6" s="82"/>
      <c r="AW6" s="82"/>
      <c r="AX6" s="2"/>
      <c r="AY6" s="2"/>
    </row>
    <row r="7" spans="1:51" ht="57.75" customHeight="1">
      <c r="A7" s="82"/>
      <c r="B7" s="82"/>
      <c r="C7" s="82"/>
      <c r="D7" s="82"/>
      <c r="E7" s="154" t="s">
        <v>114</v>
      </c>
      <c r="F7" s="154"/>
      <c r="G7" s="154"/>
      <c r="H7" s="154"/>
      <c r="I7" s="154"/>
      <c r="J7" s="154"/>
      <c r="K7" s="154"/>
      <c r="L7" s="154"/>
      <c r="M7" s="154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84"/>
      <c r="AA7" s="84"/>
      <c r="AB7" s="84"/>
      <c r="AC7" s="84"/>
      <c r="AD7" s="84"/>
      <c r="AE7" s="84"/>
      <c r="AF7" s="82"/>
      <c r="AG7" s="82"/>
      <c r="AH7" s="82"/>
      <c r="AI7" s="82"/>
      <c r="AJ7" s="82"/>
      <c r="AK7" s="82"/>
      <c r="AL7" s="82"/>
      <c r="AM7" s="82"/>
      <c r="AN7" s="83"/>
      <c r="AO7" s="83"/>
      <c r="AP7" s="82"/>
      <c r="AQ7" s="82"/>
      <c r="AR7" s="82"/>
      <c r="AS7" s="82"/>
      <c r="AT7" s="82"/>
      <c r="AU7" s="82"/>
      <c r="AV7" s="82"/>
      <c r="AW7" s="82"/>
      <c r="AX7" s="2"/>
      <c r="AY7" s="2"/>
    </row>
    <row r="8" spans="1:51" ht="17.25" customHeight="1">
      <c r="A8" s="82"/>
      <c r="B8" s="82"/>
      <c r="C8" s="82"/>
      <c r="D8" s="82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84"/>
      <c r="AA8" s="84"/>
      <c r="AB8" s="84"/>
      <c r="AC8" s="84"/>
      <c r="AD8" s="84"/>
      <c r="AE8" s="84"/>
      <c r="AF8" s="82"/>
      <c r="AG8" s="82"/>
      <c r="AH8" s="82"/>
      <c r="AI8" s="82"/>
      <c r="AJ8" s="82"/>
      <c r="AK8" s="82"/>
      <c r="AL8" s="82"/>
      <c r="AM8" s="82"/>
      <c r="AN8" s="93"/>
      <c r="AO8" s="93"/>
      <c r="AP8" s="82"/>
      <c r="AQ8" s="82"/>
      <c r="AR8" s="82"/>
      <c r="AS8" s="82"/>
      <c r="AT8" s="82"/>
      <c r="AU8" s="82"/>
      <c r="AV8" s="82"/>
      <c r="AW8" s="82"/>
      <c r="AX8" s="2"/>
      <c r="AY8" s="2"/>
    </row>
    <row r="9" spans="1:51" ht="2.25" customHeight="1">
      <c r="A9" s="82"/>
      <c r="B9" s="82"/>
      <c r="C9" s="82"/>
      <c r="D9" s="82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84"/>
      <c r="AA9" s="84"/>
      <c r="AB9" s="84"/>
      <c r="AC9" s="84"/>
      <c r="AD9" s="84"/>
      <c r="AE9" s="84"/>
      <c r="AF9" s="82"/>
      <c r="AG9" s="82"/>
      <c r="AH9" s="82"/>
      <c r="AI9" s="82"/>
      <c r="AJ9" s="82"/>
      <c r="AK9" s="82"/>
      <c r="AL9" s="82"/>
      <c r="AM9" s="82"/>
      <c r="AN9" s="93"/>
      <c r="AO9" s="93"/>
      <c r="AP9" s="82"/>
      <c r="AQ9" s="82"/>
      <c r="AR9" s="82"/>
      <c r="AS9" s="82"/>
      <c r="AT9" s="82"/>
      <c r="AU9" s="82"/>
      <c r="AV9" s="82"/>
      <c r="AW9" s="82"/>
      <c r="AX9" s="2"/>
      <c r="AY9" s="2"/>
    </row>
    <row r="10" spans="1:51" ht="15" customHeight="1">
      <c r="A10" s="81"/>
      <c r="B10" s="81"/>
      <c r="C10" s="81"/>
      <c r="D10" s="81"/>
      <c r="E10" s="156" t="s">
        <v>106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7"/>
      <c r="Z10" s="80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21.75" customHeight="1">
      <c r="A11" s="81"/>
      <c r="B11" s="81"/>
      <c r="C11" s="81"/>
      <c r="D11" s="81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7"/>
      <c r="Z11" s="80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12.75" customHeight="1">
      <c r="A12" s="2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6"/>
      <c r="S12" s="6"/>
      <c r="T12" s="76"/>
      <c r="U12" s="76"/>
      <c r="V12" s="76"/>
      <c r="W12" s="76"/>
      <c r="X12" s="78"/>
      <c r="Y12" s="76"/>
      <c r="Z12" s="77"/>
      <c r="AA12" s="72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2"/>
      <c r="AN12" s="73" t="s">
        <v>105</v>
      </c>
      <c r="AO12" s="75">
        <v>384</v>
      </c>
      <c r="AP12" s="10"/>
      <c r="AQ12" s="74"/>
      <c r="AR12" s="2"/>
      <c r="AS12" s="2"/>
      <c r="AT12" s="2"/>
      <c r="AU12" s="2"/>
      <c r="AV12" s="2"/>
      <c r="AW12" s="2"/>
      <c r="AX12" s="2"/>
      <c r="AY12" s="2"/>
    </row>
    <row r="13" spans="1:51" ht="13.5" customHeight="1" thickBot="1">
      <c r="A13" s="25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87"/>
      <c r="S13" s="71"/>
      <c r="T13" s="71"/>
      <c r="U13" s="71"/>
      <c r="V13" s="71"/>
      <c r="W13" s="72"/>
      <c r="X13" s="87" t="s">
        <v>104</v>
      </c>
      <c r="Y13" s="73" t="s">
        <v>109</v>
      </c>
      <c r="Z13" s="72"/>
      <c r="AA13" s="72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10"/>
      <c r="AP13" s="10"/>
      <c r="AQ13" s="10"/>
      <c r="AR13" s="2"/>
      <c r="AS13" s="2"/>
      <c r="AT13" s="2"/>
      <c r="AU13" s="2"/>
      <c r="AV13" s="2"/>
      <c r="AW13" s="2"/>
      <c r="AX13" s="2"/>
      <c r="AY13" s="2"/>
    </row>
    <row r="14" spans="1:51" ht="409.6" hidden="1" customHeight="1">
      <c r="A14" s="10"/>
      <c r="B14" s="70"/>
      <c r="C14" s="70"/>
      <c r="D14" s="70"/>
      <c r="E14" s="70"/>
      <c r="F14" s="70"/>
      <c r="G14" s="70" t="s">
        <v>0</v>
      </c>
      <c r="H14" s="70"/>
      <c r="I14" s="70" t="s">
        <v>103</v>
      </c>
      <c r="J14" s="70"/>
      <c r="K14" s="70"/>
      <c r="L14" s="70"/>
      <c r="M14" s="69"/>
      <c r="N14" s="68"/>
      <c r="O14" s="86"/>
      <c r="P14" s="91"/>
      <c r="Q14" s="92"/>
      <c r="R14" s="88"/>
      <c r="S14" s="88"/>
      <c r="T14" s="88"/>
      <c r="U14" s="88"/>
      <c r="V14" s="89" t="s">
        <v>3</v>
      </c>
      <c r="W14" s="89"/>
      <c r="X14" s="90"/>
      <c r="Y14" s="94" t="s">
        <v>98</v>
      </c>
      <c r="Z14" s="67" t="s">
        <v>102</v>
      </c>
      <c r="AA14" s="66"/>
      <c r="AB14" s="145" t="s">
        <v>101</v>
      </c>
      <c r="AC14" s="65" t="s">
        <v>3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4"/>
      <c r="AQ14" s="10"/>
      <c r="AR14" s="10"/>
      <c r="AS14" s="2"/>
      <c r="AT14" s="2"/>
      <c r="AU14" s="2"/>
      <c r="AV14" s="2"/>
      <c r="AW14" s="2"/>
      <c r="AX14" s="2"/>
      <c r="AY14" s="2"/>
    </row>
    <row r="15" spans="1:51" ht="36" customHeight="1" thickBot="1">
      <c r="A15" s="10"/>
      <c r="B15" s="97"/>
      <c r="C15" s="97"/>
      <c r="D15" s="97"/>
      <c r="E15" s="98" t="s">
        <v>100</v>
      </c>
      <c r="F15" s="99"/>
      <c r="G15" s="97"/>
      <c r="H15" s="97"/>
      <c r="I15" s="100"/>
      <c r="J15" s="97"/>
      <c r="K15" s="101"/>
      <c r="L15" s="102" t="s">
        <v>100</v>
      </c>
      <c r="M15" s="102"/>
      <c r="N15" s="103" t="s">
        <v>99</v>
      </c>
      <c r="O15" s="104" t="s">
        <v>98</v>
      </c>
      <c r="P15" s="105" t="s">
        <v>110</v>
      </c>
      <c r="Q15" s="105" t="s">
        <v>111</v>
      </c>
      <c r="R15" s="105" t="s">
        <v>112</v>
      </c>
      <c r="S15" s="106" t="s">
        <v>113</v>
      </c>
      <c r="T15" s="107" t="s">
        <v>97</v>
      </c>
      <c r="U15" s="107" t="s">
        <v>96</v>
      </c>
      <c r="V15" s="107" t="s">
        <v>95</v>
      </c>
      <c r="W15" s="107"/>
      <c r="X15" s="107" t="s">
        <v>94</v>
      </c>
      <c r="Y15" s="104">
        <v>2019</v>
      </c>
      <c r="Z15" s="63" t="s">
        <v>93</v>
      </c>
      <c r="AA15" s="62" t="s">
        <v>92</v>
      </c>
      <c r="AB15" s="145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59" t="s">
        <v>91</v>
      </c>
      <c r="AR15" s="58"/>
      <c r="AS15" s="58"/>
      <c r="AT15" s="57"/>
      <c r="AU15" s="56"/>
      <c r="AV15" s="55"/>
      <c r="AW15" s="54"/>
      <c r="AX15" s="53" t="s">
        <v>3</v>
      </c>
      <c r="AY15" s="2"/>
    </row>
    <row r="16" spans="1:51" ht="409.6" hidden="1" customHeight="1">
      <c r="A16" s="10"/>
      <c r="B16" s="108"/>
      <c r="C16" s="108"/>
      <c r="D16" s="108"/>
      <c r="E16" s="109"/>
      <c r="F16" s="108"/>
      <c r="G16" s="108"/>
      <c r="H16" s="108"/>
      <c r="I16" s="108">
        <v>1</v>
      </c>
      <c r="J16" s="108"/>
      <c r="K16" s="109"/>
      <c r="L16" s="109"/>
      <c r="M16" s="109"/>
      <c r="N16" s="110"/>
      <c r="O16" s="110"/>
      <c r="P16" s="110"/>
      <c r="Q16" s="110"/>
      <c r="R16" s="110"/>
      <c r="S16" s="110">
        <v>7</v>
      </c>
      <c r="T16" s="111">
        <v>7</v>
      </c>
      <c r="U16" s="111"/>
      <c r="V16" s="111">
        <v>6</v>
      </c>
      <c r="W16" s="111"/>
      <c r="X16" s="111"/>
      <c r="Y16" s="111"/>
      <c r="Z16" s="52">
        <v>8</v>
      </c>
      <c r="AA16" s="51">
        <v>9</v>
      </c>
      <c r="AB16" s="50">
        <v>9</v>
      </c>
      <c r="AC16" s="50"/>
      <c r="AD16" s="46" t="s">
        <v>90</v>
      </c>
      <c r="AE16" s="45" t="s">
        <v>89</v>
      </c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 t="s">
        <v>88</v>
      </c>
      <c r="AQ16" s="47" t="s">
        <v>87</v>
      </c>
      <c r="AR16" s="49" t="s">
        <v>86</v>
      </c>
      <c r="AS16" s="48" t="s">
        <v>85</v>
      </c>
      <c r="AT16" s="47" t="s">
        <v>84</v>
      </c>
      <c r="AU16" s="45" t="s">
        <v>83</v>
      </c>
      <c r="AV16" s="46" t="s">
        <v>82</v>
      </c>
      <c r="AW16" s="45"/>
      <c r="AX16" s="5" t="s">
        <v>3</v>
      </c>
      <c r="AY16" s="2"/>
    </row>
    <row r="17" spans="1:51" ht="21.75" customHeight="1">
      <c r="A17" s="42"/>
      <c r="B17" s="149" t="s">
        <v>81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112" t="s">
        <v>80</v>
      </c>
      <c r="P17" s="113" t="s">
        <v>3</v>
      </c>
      <c r="Q17" s="114">
        <v>0</v>
      </c>
      <c r="R17" s="114">
        <v>0</v>
      </c>
      <c r="S17" s="151"/>
      <c r="T17" s="151"/>
      <c r="U17" s="151"/>
      <c r="V17" s="151"/>
      <c r="W17" s="151"/>
      <c r="X17" s="152"/>
      <c r="Y17" s="115">
        <f>Y18+Y22+Y25</f>
        <v>3366.8</v>
      </c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44">
        <v>150</v>
      </c>
      <c r="AX17" s="40" t="s">
        <v>3</v>
      </c>
      <c r="AY17" s="2"/>
    </row>
    <row r="18" spans="1:51" ht="32.25" customHeight="1">
      <c r="A18" s="42"/>
      <c r="B18" s="158" t="s">
        <v>79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9"/>
      <c r="O18" s="116" t="s">
        <v>78</v>
      </c>
      <c r="P18" s="117" t="s">
        <v>3</v>
      </c>
      <c r="Q18" s="118">
        <v>0</v>
      </c>
      <c r="R18" s="118">
        <v>0</v>
      </c>
      <c r="S18" s="160"/>
      <c r="T18" s="160"/>
      <c r="U18" s="160"/>
      <c r="V18" s="160"/>
      <c r="W18" s="160"/>
      <c r="X18" s="161"/>
      <c r="Y18" s="119">
        <f>Y19+Y20</f>
        <v>2976.8</v>
      </c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43">
        <v>150</v>
      </c>
      <c r="AX18" s="40" t="s">
        <v>3</v>
      </c>
      <c r="AY18" s="2"/>
    </row>
    <row r="19" spans="1:51" ht="42.75" customHeight="1">
      <c r="A19" s="42"/>
      <c r="B19" s="158" t="s">
        <v>24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9"/>
      <c r="O19" s="116" t="s">
        <v>78</v>
      </c>
      <c r="P19" s="117" t="s">
        <v>23</v>
      </c>
      <c r="Q19" s="118">
        <v>0</v>
      </c>
      <c r="R19" s="118">
        <v>0</v>
      </c>
      <c r="S19" s="160"/>
      <c r="T19" s="160"/>
      <c r="U19" s="160"/>
      <c r="V19" s="160"/>
      <c r="W19" s="160"/>
      <c r="X19" s="161"/>
      <c r="Y19" s="119">
        <v>2376.8000000000002</v>
      </c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43">
        <v>150</v>
      </c>
      <c r="AX19" s="40" t="s">
        <v>3</v>
      </c>
      <c r="AY19" s="2"/>
    </row>
    <row r="20" spans="1:51" ht="21.75" customHeight="1">
      <c r="A20" s="42"/>
      <c r="B20" s="158" t="s">
        <v>20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  <c r="O20" s="116" t="s">
        <v>78</v>
      </c>
      <c r="P20" s="117" t="s">
        <v>19</v>
      </c>
      <c r="Q20" s="118">
        <v>0</v>
      </c>
      <c r="R20" s="118">
        <v>0</v>
      </c>
      <c r="S20" s="160"/>
      <c r="T20" s="160"/>
      <c r="U20" s="160"/>
      <c r="V20" s="160"/>
      <c r="W20" s="160"/>
      <c r="X20" s="161"/>
      <c r="Y20" s="119">
        <v>600</v>
      </c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43">
        <v>150</v>
      </c>
      <c r="AX20" s="40" t="s">
        <v>3</v>
      </c>
      <c r="AY20" s="2"/>
    </row>
    <row r="21" spans="1:51" ht="21.75" customHeight="1">
      <c r="A21" s="42"/>
      <c r="B21" s="158" t="s">
        <v>18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9"/>
      <c r="O21" s="116" t="s">
        <v>78</v>
      </c>
      <c r="P21" s="117" t="s">
        <v>16</v>
      </c>
      <c r="Q21" s="118">
        <v>0</v>
      </c>
      <c r="R21" s="118">
        <v>0</v>
      </c>
      <c r="S21" s="160"/>
      <c r="T21" s="160"/>
      <c r="U21" s="160"/>
      <c r="V21" s="160"/>
      <c r="W21" s="160"/>
      <c r="X21" s="161"/>
      <c r="Y21" s="119">
        <v>600</v>
      </c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43">
        <v>150</v>
      </c>
      <c r="AX21" s="40" t="s">
        <v>3</v>
      </c>
      <c r="AY21" s="2"/>
    </row>
    <row r="22" spans="1:51" ht="42.75" customHeight="1">
      <c r="A22" s="42"/>
      <c r="B22" s="158" t="s">
        <v>77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9"/>
      <c r="O22" s="116" t="s">
        <v>76</v>
      </c>
      <c r="P22" s="117" t="s">
        <v>3</v>
      </c>
      <c r="Q22" s="118">
        <v>0</v>
      </c>
      <c r="R22" s="118">
        <v>0</v>
      </c>
      <c r="S22" s="160"/>
      <c r="T22" s="160"/>
      <c r="U22" s="160"/>
      <c r="V22" s="160"/>
      <c r="W22" s="160"/>
      <c r="X22" s="161"/>
      <c r="Y22" s="119">
        <v>90</v>
      </c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43">
        <v>150</v>
      </c>
      <c r="AX22" s="40" t="s">
        <v>3</v>
      </c>
      <c r="AY22" s="2"/>
    </row>
    <row r="23" spans="1:51" ht="21.75" customHeight="1">
      <c r="A23" s="42"/>
      <c r="B23" s="158" t="s">
        <v>20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9"/>
      <c r="O23" s="116" t="s">
        <v>76</v>
      </c>
      <c r="P23" s="117" t="s">
        <v>19</v>
      </c>
      <c r="Q23" s="118">
        <v>5</v>
      </c>
      <c r="R23" s="118">
        <v>3</v>
      </c>
      <c r="S23" s="160"/>
      <c r="T23" s="160"/>
      <c r="U23" s="160"/>
      <c r="V23" s="160"/>
      <c r="W23" s="160"/>
      <c r="X23" s="161"/>
      <c r="Y23" s="119">
        <v>90</v>
      </c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43">
        <v>150</v>
      </c>
      <c r="AX23" s="40" t="s">
        <v>3</v>
      </c>
      <c r="AY23" s="2"/>
    </row>
    <row r="24" spans="1:51" ht="21.75" customHeight="1">
      <c r="A24" s="42"/>
      <c r="B24" s="158" t="s">
        <v>18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9"/>
      <c r="O24" s="116" t="s">
        <v>76</v>
      </c>
      <c r="P24" s="117" t="s">
        <v>16</v>
      </c>
      <c r="Q24" s="118">
        <v>5</v>
      </c>
      <c r="R24" s="118">
        <v>3</v>
      </c>
      <c r="S24" s="160"/>
      <c r="T24" s="160"/>
      <c r="U24" s="160"/>
      <c r="V24" s="160"/>
      <c r="W24" s="160"/>
      <c r="X24" s="161"/>
      <c r="Y24" s="119">
        <v>90</v>
      </c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43">
        <v>150</v>
      </c>
      <c r="AX24" s="40" t="s">
        <v>3</v>
      </c>
      <c r="AY24" s="2"/>
    </row>
    <row r="25" spans="1:51" ht="42.75" customHeight="1">
      <c r="A25" s="42"/>
      <c r="B25" s="158" t="s">
        <v>75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9"/>
      <c r="O25" s="116" t="s">
        <v>74</v>
      </c>
      <c r="P25" s="117" t="s">
        <v>3</v>
      </c>
      <c r="Q25" s="118">
        <v>0</v>
      </c>
      <c r="R25" s="118">
        <v>0</v>
      </c>
      <c r="S25" s="160"/>
      <c r="T25" s="160"/>
      <c r="U25" s="160"/>
      <c r="V25" s="160"/>
      <c r="W25" s="160"/>
      <c r="X25" s="161"/>
      <c r="Y25" s="119">
        <v>300</v>
      </c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43">
        <v>150</v>
      </c>
      <c r="AX25" s="40" t="s">
        <v>3</v>
      </c>
      <c r="AY25" s="2"/>
    </row>
    <row r="26" spans="1:51" ht="21.75" customHeight="1">
      <c r="A26" s="42"/>
      <c r="B26" s="158" t="s">
        <v>20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9"/>
      <c r="O26" s="116" t="s">
        <v>74</v>
      </c>
      <c r="P26" s="117" t="s">
        <v>19</v>
      </c>
      <c r="Q26" s="118">
        <v>5</v>
      </c>
      <c r="R26" s="118">
        <v>3</v>
      </c>
      <c r="S26" s="160"/>
      <c r="T26" s="160"/>
      <c r="U26" s="160"/>
      <c r="V26" s="160"/>
      <c r="W26" s="160"/>
      <c r="X26" s="161"/>
      <c r="Y26" s="119">
        <v>300</v>
      </c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43">
        <v>150</v>
      </c>
      <c r="AX26" s="40" t="s">
        <v>3</v>
      </c>
      <c r="AY26" s="2"/>
    </row>
    <row r="27" spans="1:51" ht="21.75" customHeight="1">
      <c r="A27" s="42"/>
      <c r="B27" s="158" t="s">
        <v>18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9"/>
      <c r="O27" s="116" t="s">
        <v>74</v>
      </c>
      <c r="P27" s="117" t="s">
        <v>16</v>
      </c>
      <c r="Q27" s="118">
        <v>5</v>
      </c>
      <c r="R27" s="118">
        <v>3</v>
      </c>
      <c r="S27" s="160"/>
      <c r="T27" s="160"/>
      <c r="U27" s="160"/>
      <c r="V27" s="160"/>
      <c r="W27" s="160"/>
      <c r="X27" s="161"/>
      <c r="Y27" s="119">
        <v>300</v>
      </c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43">
        <v>150</v>
      </c>
      <c r="AX27" s="40" t="s">
        <v>3</v>
      </c>
      <c r="AY27" s="2"/>
    </row>
    <row r="28" spans="1:51" ht="11.25" customHeight="1">
      <c r="A28" s="42"/>
      <c r="B28" s="158" t="s">
        <v>73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9"/>
      <c r="O28" s="116" t="s">
        <v>72</v>
      </c>
      <c r="P28" s="117" t="s">
        <v>3</v>
      </c>
      <c r="Q28" s="118">
        <v>0</v>
      </c>
      <c r="R28" s="118">
        <v>0</v>
      </c>
      <c r="S28" s="160"/>
      <c r="T28" s="160"/>
      <c r="U28" s="160"/>
      <c r="V28" s="160"/>
      <c r="W28" s="160"/>
      <c r="X28" s="161"/>
      <c r="Y28" s="119">
        <v>0.1</v>
      </c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43">
        <v>150</v>
      </c>
      <c r="AX28" s="40" t="s">
        <v>3</v>
      </c>
      <c r="AY28" s="2"/>
    </row>
    <row r="29" spans="1:51" ht="32.25" customHeight="1">
      <c r="A29" s="42"/>
      <c r="B29" s="158" t="s">
        <v>71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9"/>
      <c r="O29" s="116" t="s">
        <v>70</v>
      </c>
      <c r="P29" s="117" t="s">
        <v>3</v>
      </c>
      <c r="Q29" s="118">
        <v>0</v>
      </c>
      <c r="R29" s="118">
        <v>0</v>
      </c>
      <c r="S29" s="160"/>
      <c r="T29" s="160"/>
      <c r="U29" s="160"/>
      <c r="V29" s="160"/>
      <c r="W29" s="160"/>
      <c r="X29" s="161"/>
      <c r="Y29" s="119">
        <v>0.1</v>
      </c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43">
        <v>150</v>
      </c>
      <c r="AX29" s="40" t="s">
        <v>3</v>
      </c>
      <c r="AY29" s="2"/>
    </row>
    <row r="30" spans="1:51" ht="21.75" customHeight="1">
      <c r="A30" s="42"/>
      <c r="B30" s="158" t="s">
        <v>20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9"/>
      <c r="O30" s="116" t="s">
        <v>70</v>
      </c>
      <c r="P30" s="117" t="s">
        <v>19</v>
      </c>
      <c r="Q30" s="118">
        <v>1</v>
      </c>
      <c r="R30" s="118">
        <v>4</v>
      </c>
      <c r="S30" s="160"/>
      <c r="T30" s="160"/>
      <c r="U30" s="160"/>
      <c r="V30" s="160"/>
      <c r="W30" s="160"/>
      <c r="X30" s="161"/>
      <c r="Y30" s="119">
        <v>0.1</v>
      </c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43">
        <v>150</v>
      </c>
      <c r="AX30" s="40" t="s">
        <v>3</v>
      </c>
      <c r="AY30" s="2"/>
    </row>
    <row r="31" spans="1:51" ht="21.75" customHeight="1">
      <c r="A31" s="42"/>
      <c r="B31" s="158" t="s">
        <v>18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9"/>
      <c r="O31" s="116" t="s">
        <v>70</v>
      </c>
      <c r="P31" s="117" t="s">
        <v>16</v>
      </c>
      <c r="Q31" s="118">
        <v>1</v>
      </c>
      <c r="R31" s="118">
        <v>4</v>
      </c>
      <c r="S31" s="160"/>
      <c r="T31" s="160"/>
      <c r="U31" s="160"/>
      <c r="V31" s="160"/>
      <c r="W31" s="160"/>
      <c r="X31" s="161"/>
      <c r="Y31" s="119">
        <v>0.1</v>
      </c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43">
        <v>150</v>
      </c>
      <c r="AX31" s="40" t="s">
        <v>3</v>
      </c>
      <c r="AY31" s="2"/>
    </row>
    <row r="32" spans="1:51" ht="42.75" customHeight="1">
      <c r="A32" s="42"/>
      <c r="B32" s="158" t="s">
        <v>69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9"/>
      <c r="O32" s="116" t="s">
        <v>68</v>
      </c>
      <c r="P32" s="117" t="s">
        <v>3</v>
      </c>
      <c r="Q32" s="118">
        <v>0</v>
      </c>
      <c r="R32" s="118">
        <v>0</v>
      </c>
      <c r="S32" s="160"/>
      <c r="T32" s="160"/>
      <c r="U32" s="160"/>
      <c r="V32" s="160"/>
      <c r="W32" s="160"/>
      <c r="X32" s="161"/>
      <c r="Y32" s="119">
        <v>16</v>
      </c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43">
        <v>150</v>
      </c>
      <c r="AX32" s="40" t="s">
        <v>3</v>
      </c>
      <c r="AY32" s="2"/>
    </row>
    <row r="33" spans="1:51" ht="74.25" customHeight="1">
      <c r="A33" s="42"/>
      <c r="B33" s="158" t="s">
        <v>67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9"/>
      <c r="O33" s="116" t="s">
        <v>66</v>
      </c>
      <c r="P33" s="117" t="s">
        <v>3</v>
      </c>
      <c r="Q33" s="118">
        <v>0</v>
      </c>
      <c r="R33" s="118">
        <v>0</v>
      </c>
      <c r="S33" s="160"/>
      <c r="T33" s="160"/>
      <c r="U33" s="160"/>
      <c r="V33" s="160"/>
      <c r="W33" s="160"/>
      <c r="X33" s="161"/>
      <c r="Y33" s="119">
        <v>16</v>
      </c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43">
        <v>150</v>
      </c>
      <c r="AX33" s="40" t="s">
        <v>3</v>
      </c>
      <c r="AY33" s="2"/>
    </row>
    <row r="34" spans="1:51" ht="21.75" customHeight="1">
      <c r="A34" s="42"/>
      <c r="B34" s="158" t="s">
        <v>20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9"/>
      <c r="O34" s="116" t="s">
        <v>66</v>
      </c>
      <c r="P34" s="117" t="s">
        <v>19</v>
      </c>
      <c r="Q34" s="118">
        <v>3</v>
      </c>
      <c r="R34" s="118">
        <v>10</v>
      </c>
      <c r="S34" s="160"/>
      <c r="T34" s="160"/>
      <c r="U34" s="160"/>
      <c r="V34" s="160"/>
      <c r="W34" s="160"/>
      <c r="X34" s="161"/>
      <c r="Y34" s="119">
        <v>16</v>
      </c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43">
        <v>150</v>
      </c>
      <c r="AX34" s="40" t="s">
        <v>3</v>
      </c>
      <c r="AY34" s="2"/>
    </row>
    <row r="35" spans="1:51" ht="21.75" customHeight="1">
      <c r="A35" s="42"/>
      <c r="B35" s="158" t="s">
        <v>18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9"/>
      <c r="O35" s="116" t="s">
        <v>66</v>
      </c>
      <c r="P35" s="117" t="s">
        <v>16</v>
      </c>
      <c r="Q35" s="118">
        <v>3</v>
      </c>
      <c r="R35" s="118">
        <v>10</v>
      </c>
      <c r="S35" s="160"/>
      <c r="T35" s="160"/>
      <c r="U35" s="160"/>
      <c r="V35" s="160"/>
      <c r="W35" s="160"/>
      <c r="X35" s="161"/>
      <c r="Y35" s="119">
        <v>16</v>
      </c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43">
        <v>150</v>
      </c>
      <c r="AX35" s="40" t="s">
        <v>3</v>
      </c>
      <c r="AY35" s="2"/>
    </row>
    <row r="36" spans="1:51" ht="11.25" customHeight="1">
      <c r="A36" s="42"/>
      <c r="B36" s="158" t="s">
        <v>65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9"/>
      <c r="O36" s="116" t="s">
        <v>64</v>
      </c>
      <c r="P36" s="117" t="s">
        <v>3</v>
      </c>
      <c r="Q36" s="118">
        <v>0</v>
      </c>
      <c r="R36" s="118">
        <v>0</v>
      </c>
      <c r="S36" s="160"/>
      <c r="T36" s="160"/>
      <c r="U36" s="160"/>
      <c r="V36" s="160"/>
      <c r="W36" s="160"/>
      <c r="X36" s="161"/>
      <c r="Y36" s="119">
        <v>5413.1</v>
      </c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43">
        <v>150</v>
      </c>
      <c r="AX36" s="40" t="s">
        <v>3</v>
      </c>
      <c r="AY36" s="2"/>
    </row>
    <row r="37" spans="1:51" ht="11.25" customHeight="1">
      <c r="A37" s="42"/>
      <c r="B37" s="158" t="s">
        <v>63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9"/>
      <c r="O37" s="116" t="s">
        <v>62</v>
      </c>
      <c r="P37" s="117" t="s">
        <v>3</v>
      </c>
      <c r="Q37" s="118">
        <v>0</v>
      </c>
      <c r="R37" s="118">
        <v>0</v>
      </c>
      <c r="S37" s="160"/>
      <c r="T37" s="160"/>
      <c r="U37" s="160"/>
      <c r="V37" s="160"/>
      <c r="W37" s="160"/>
      <c r="X37" s="161"/>
      <c r="Y37" s="119">
        <v>597.29999999999995</v>
      </c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43">
        <v>150</v>
      </c>
      <c r="AX37" s="40" t="s">
        <v>3</v>
      </c>
      <c r="AY37" s="2"/>
    </row>
    <row r="38" spans="1:51" ht="42.75" customHeight="1">
      <c r="A38" s="42"/>
      <c r="B38" s="158" t="s">
        <v>24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9"/>
      <c r="O38" s="116" t="s">
        <v>62</v>
      </c>
      <c r="P38" s="117" t="s">
        <v>23</v>
      </c>
      <c r="Q38" s="118">
        <v>1</v>
      </c>
      <c r="R38" s="118">
        <v>2</v>
      </c>
      <c r="S38" s="160"/>
      <c r="T38" s="160"/>
      <c r="U38" s="160"/>
      <c r="V38" s="160"/>
      <c r="W38" s="160"/>
      <c r="X38" s="161"/>
      <c r="Y38" s="119">
        <v>597.29999999999995</v>
      </c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43">
        <v>150</v>
      </c>
      <c r="AX38" s="40" t="s">
        <v>3</v>
      </c>
      <c r="AY38" s="2"/>
    </row>
    <row r="39" spans="1:51" ht="21.75" customHeight="1">
      <c r="A39" s="42"/>
      <c r="B39" s="158" t="s">
        <v>22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9"/>
      <c r="O39" s="116" t="s">
        <v>62</v>
      </c>
      <c r="P39" s="117" t="s">
        <v>21</v>
      </c>
      <c r="Q39" s="118">
        <v>1</v>
      </c>
      <c r="R39" s="118">
        <v>2</v>
      </c>
      <c r="S39" s="160"/>
      <c r="T39" s="160"/>
      <c r="U39" s="160"/>
      <c r="V39" s="160"/>
      <c r="W39" s="160"/>
      <c r="X39" s="161"/>
      <c r="Y39" s="119">
        <v>597.29999999999995</v>
      </c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43">
        <v>150</v>
      </c>
      <c r="AX39" s="40" t="s">
        <v>3</v>
      </c>
      <c r="AY39" s="2"/>
    </row>
    <row r="40" spans="1:51" ht="21.75" customHeight="1">
      <c r="A40" s="42"/>
      <c r="B40" s="158" t="s">
        <v>61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  <c r="O40" s="116" t="s">
        <v>60</v>
      </c>
      <c r="P40" s="117" t="s">
        <v>3</v>
      </c>
      <c r="Q40" s="118">
        <v>0</v>
      </c>
      <c r="R40" s="118">
        <v>0</v>
      </c>
      <c r="S40" s="160"/>
      <c r="T40" s="160"/>
      <c r="U40" s="160"/>
      <c r="V40" s="160"/>
      <c r="W40" s="160"/>
      <c r="X40" s="161"/>
      <c r="Y40" s="119">
        <v>1407</v>
      </c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43">
        <v>150</v>
      </c>
      <c r="AX40" s="40" t="s">
        <v>3</v>
      </c>
      <c r="AY40" s="2"/>
    </row>
    <row r="41" spans="1:51" ht="42.75" customHeight="1">
      <c r="A41" s="42"/>
      <c r="B41" s="158" t="s">
        <v>24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9"/>
      <c r="O41" s="116" t="s">
        <v>60</v>
      </c>
      <c r="P41" s="117" t="s">
        <v>23</v>
      </c>
      <c r="Q41" s="118">
        <v>1</v>
      </c>
      <c r="R41" s="118">
        <v>4</v>
      </c>
      <c r="S41" s="160"/>
      <c r="T41" s="160"/>
      <c r="U41" s="160"/>
      <c r="V41" s="160"/>
      <c r="W41" s="160"/>
      <c r="X41" s="161"/>
      <c r="Y41" s="119">
        <v>1407</v>
      </c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43">
        <v>150</v>
      </c>
      <c r="AX41" s="40" t="s">
        <v>3</v>
      </c>
      <c r="AY41" s="2"/>
    </row>
    <row r="42" spans="1:51" ht="21.75" customHeight="1">
      <c r="A42" s="42"/>
      <c r="B42" s="158" t="s">
        <v>22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9"/>
      <c r="O42" s="116" t="s">
        <v>60</v>
      </c>
      <c r="P42" s="117" t="s">
        <v>21</v>
      </c>
      <c r="Q42" s="118">
        <v>1</v>
      </c>
      <c r="R42" s="118">
        <v>4</v>
      </c>
      <c r="S42" s="160"/>
      <c r="T42" s="160"/>
      <c r="U42" s="160"/>
      <c r="V42" s="160"/>
      <c r="W42" s="160"/>
      <c r="X42" s="161"/>
      <c r="Y42" s="119">
        <v>1407</v>
      </c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43">
        <v>150</v>
      </c>
      <c r="AX42" s="40" t="s">
        <v>3</v>
      </c>
      <c r="AY42" s="2"/>
    </row>
    <row r="43" spans="1:51" ht="11.25" customHeight="1">
      <c r="A43" s="42"/>
      <c r="B43" s="158" t="s">
        <v>59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9"/>
      <c r="O43" s="116" t="s">
        <v>58</v>
      </c>
      <c r="P43" s="117" t="s">
        <v>3</v>
      </c>
      <c r="Q43" s="118">
        <v>0</v>
      </c>
      <c r="R43" s="118">
        <v>0</v>
      </c>
      <c r="S43" s="160"/>
      <c r="T43" s="160"/>
      <c r="U43" s="160"/>
      <c r="V43" s="160"/>
      <c r="W43" s="160"/>
      <c r="X43" s="161"/>
      <c r="Y43" s="119">
        <v>717.6</v>
      </c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43">
        <v>150</v>
      </c>
      <c r="AX43" s="40" t="s">
        <v>3</v>
      </c>
      <c r="AY43" s="2"/>
    </row>
    <row r="44" spans="1:51" ht="21.75" customHeight="1">
      <c r="A44" s="42"/>
      <c r="B44" s="158" t="s">
        <v>20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O44" s="116" t="s">
        <v>58</v>
      </c>
      <c r="P44" s="117" t="s">
        <v>19</v>
      </c>
      <c r="Q44" s="118">
        <v>1</v>
      </c>
      <c r="R44" s="118">
        <v>4</v>
      </c>
      <c r="S44" s="160"/>
      <c r="T44" s="160"/>
      <c r="U44" s="160"/>
      <c r="V44" s="160"/>
      <c r="W44" s="160"/>
      <c r="X44" s="161"/>
      <c r="Y44" s="119">
        <v>651.9</v>
      </c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43">
        <v>150</v>
      </c>
      <c r="AX44" s="40" t="s">
        <v>3</v>
      </c>
      <c r="AY44" s="2"/>
    </row>
    <row r="45" spans="1:51" ht="21.75" customHeight="1">
      <c r="A45" s="42"/>
      <c r="B45" s="158" t="s">
        <v>18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O45" s="116" t="s">
        <v>58</v>
      </c>
      <c r="P45" s="117" t="s">
        <v>16</v>
      </c>
      <c r="Q45" s="118">
        <v>1</v>
      </c>
      <c r="R45" s="118">
        <v>4</v>
      </c>
      <c r="S45" s="160"/>
      <c r="T45" s="160"/>
      <c r="U45" s="160"/>
      <c r="V45" s="160"/>
      <c r="W45" s="160"/>
      <c r="X45" s="161"/>
      <c r="Y45" s="119">
        <v>651.9</v>
      </c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43">
        <v>150</v>
      </c>
      <c r="AX45" s="40" t="s">
        <v>3</v>
      </c>
      <c r="AY45" s="2"/>
    </row>
    <row r="46" spans="1:51" ht="11.25" customHeight="1">
      <c r="A46" s="42"/>
      <c r="B46" s="158" t="s">
        <v>32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9"/>
      <c r="O46" s="116" t="s">
        <v>58</v>
      </c>
      <c r="P46" s="117" t="s">
        <v>31</v>
      </c>
      <c r="Q46" s="118">
        <v>1</v>
      </c>
      <c r="R46" s="118">
        <v>4</v>
      </c>
      <c r="S46" s="160"/>
      <c r="T46" s="160"/>
      <c r="U46" s="160"/>
      <c r="V46" s="160"/>
      <c r="W46" s="160"/>
      <c r="X46" s="161"/>
      <c r="Y46" s="119">
        <v>65.7</v>
      </c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43">
        <v>150</v>
      </c>
      <c r="AX46" s="40" t="s">
        <v>3</v>
      </c>
      <c r="AY46" s="2"/>
    </row>
    <row r="47" spans="1:51" ht="11.25" customHeight="1">
      <c r="A47" s="42"/>
      <c r="B47" s="158" t="s">
        <v>30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O47" s="116" t="s">
        <v>58</v>
      </c>
      <c r="P47" s="117" t="s">
        <v>28</v>
      </c>
      <c r="Q47" s="118">
        <v>1</v>
      </c>
      <c r="R47" s="118">
        <v>4</v>
      </c>
      <c r="S47" s="160"/>
      <c r="T47" s="160"/>
      <c r="U47" s="160"/>
      <c r="V47" s="160"/>
      <c r="W47" s="160"/>
      <c r="X47" s="161"/>
      <c r="Y47" s="119">
        <v>65.7</v>
      </c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43">
        <v>150</v>
      </c>
      <c r="AX47" s="40" t="s">
        <v>3</v>
      </c>
      <c r="AY47" s="2"/>
    </row>
    <row r="48" spans="1:51" ht="11.25" customHeight="1">
      <c r="A48" s="42"/>
      <c r="B48" s="158" t="s">
        <v>57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O48" s="116" t="s">
        <v>53</v>
      </c>
      <c r="P48" s="117" t="s">
        <v>3</v>
      </c>
      <c r="Q48" s="118">
        <v>0</v>
      </c>
      <c r="R48" s="118">
        <v>0</v>
      </c>
      <c r="S48" s="160"/>
      <c r="T48" s="160"/>
      <c r="U48" s="160"/>
      <c r="V48" s="160"/>
      <c r="W48" s="160"/>
      <c r="X48" s="161"/>
      <c r="Y48" s="119">
        <v>14</v>
      </c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43">
        <v>150</v>
      </c>
      <c r="AX48" s="40" t="s">
        <v>3</v>
      </c>
      <c r="AY48" s="2"/>
    </row>
    <row r="49" spans="1:51" ht="11.25" customHeight="1">
      <c r="A49" s="42"/>
      <c r="B49" s="158" t="s">
        <v>56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9"/>
      <c r="O49" s="116" t="s">
        <v>53</v>
      </c>
      <c r="P49" s="117" t="s">
        <v>55</v>
      </c>
      <c r="Q49" s="118">
        <v>1</v>
      </c>
      <c r="R49" s="118">
        <v>6</v>
      </c>
      <c r="S49" s="160"/>
      <c r="T49" s="160"/>
      <c r="U49" s="160"/>
      <c r="V49" s="160"/>
      <c r="W49" s="160"/>
      <c r="X49" s="161"/>
      <c r="Y49" s="119">
        <v>14</v>
      </c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43">
        <v>150</v>
      </c>
      <c r="AX49" s="40" t="s">
        <v>3</v>
      </c>
      <c r="AY49" s="2"/>
    </row>
    <row r="50" spans="1:51" ht="11.25" customHeight="1">
      <c r="A50" s="42"/>
      <c r="B50" s="158" t="s">
        <v>54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9"/>
      <c r="O50" s="116" t="s">
        <v>53</v>
      </c>
      <c r="P50" s="117" t="s">
        <v>52</v>
      </c>
      <c r="Q50" s="118">
        <v>1</v>
      </c>
      <c r="R50" s="118">
        <v>6</v>
      </c>
      <c r="S50" s="160"/>
      <c r="T50" s="160"/>
      <c r="U50" s="160"/>
      <c r="V50" s="160"/>
      <c r="W50" s="160"/>
      <c r="X50" s="161"/>
      <c r="Y50" s="119">
        <v>14</v>
      </c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43">
        <v>150</v>
      </c>
      <c r="AX50" s="40" t="s">
        <v>3</v>
      </c>
      <c r="AY50" s="2"/>
    </row>
    <row r="51" spans="1:51" ht="21.75" customHeight="1">
      <c r="A51" s="42"/>
      <c r="B51" s="158" t="s">
        <v>51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9"/>
      <c r="O51" s="116" t="s">
        <v>50</v>
      </c>
      <c r="P51" s="117" t="s">
        <v>3</v>
      </c>
      <c r="Q51" s="118">
        <v>0</v>
      </c>
      <c r="R51" s="118">
        <v>0</v>
      </c>
      <c r="S51" s="160"/>
      <c r="T51" s="160"/>
      <c r="U51" s="160"/>
      <c r="V51" s="160"/>
      <c r="W51" s="160"/>
      <c r="X51" s="161"/>
      <c r="Y51" s="119">
        <v>14</v>
      </c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43">
        <v>150</v>
      </c>
      <c r="AX51" s="40" t="s">
        <v>3</v>
      </c>
      <c r="AY51" s="2"/>
    </row>
    <row r="52" spans="1:51" ht="21.75" customHeight="1">
      <c r="A52" s="42"/>
      <c r="B52" s="158" t="s">
        <v>20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9"/>
      <c r="O52" s="116" t="s">
        <v>50</v>
      </c>
      <c r="P52" s="117" t="s">
        <v>19</v>
      </c>
      <c r="Q52" s="118">
        <v>1</v>
      </c>
      <c r="R52" s="118">
        <v>13</v>
      </c>
      <c r="S52" s="160"/>
      <c r="T52" s="160"/>
      <c r="U52" s="160"/>
      <c r="V52" s="160"/>
      <c r="W52" s="160"/>
      <c r="X52" s="161"/>
      <c r="Y52" s="119">
        <v>14</v>
      </c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43">
        <v>150</v>
      </c>
      <c r="AX52" s="40" t="s">
        <v>3</v>
      </c>
      <c r="AY52" s="2"/>
    </row>
    <row r="53" spans="1:51" ht="21.75" customHeight="1">
      <c r="A53" s="42"/>
      <c r="B53" s="158" t="s">
        <v>18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9"/>
      <c r="O53" s="116" t="s">
        <v>50</v>
      </c>
      <c r="P53" s="117" t="s">
        <v>16</v>
      </c>
      <c r="Q53" s="118">
        <v>1</v>
      </c>
      <c r="R53" s="118">
        <v>13</v>
      </c>
      <c r="S53" s="160"/>
      <c r="T53" s="160"/>
      <c r="U53" s="160"/>
      <c r="V53" s="160"/>
      <c r="W53" s="160"/>
      <c r="X53" s="161"/>
      <c r="Y53" s="119">
        <v>14</v>
      </c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43">
        <v>150</v>
      </c>
      <c r="AX53" s="40" t="s">
        <v>3</v>
      </c>
      <c r="AY53" s="2"/>
    </row>
    <row r="54" spans="1:51" ht="32.25" customHeight="1">
      <c r="A54" s="42"/>
      <c r="B54" s="158" t="s">
        <v>49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9"/>
      <c r="O54" s="116" t="s">
        <v>48</v>
      </c>
      <c r="P54" s="117" t="s">
        <v>3</v>
      </c>
      <c r="Q54" s="118">
        <v>0</v>
      </c>
      <c r="R54" s="118">
        <v>0</v>
      </c>
      <c r="S54" s="160"/>
      <c r="T54" s="160"/>
      <c r="U54" s="160"/>
      <c r="V54" s="160"/>
      <c r="W54" s="160"/>
      <c r="X54" s="161"/>
      <c r="Y54" s="119">
        <v>9.9</v>
      </c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43">
        <v>150</v>
      </c>
      <c r="AX54" s="40" t="s">
        <v>3</v>
      </c>
      <c r="AY54" s="2"/>
    </row>
    <row r="55" spans="1:51" ht="21.75" customHeight="1">
      <c r="A55" s="42"/>
      <c r="B55" s="158" t="s">
        <v>20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9"/>
      <c r="O55" s="116" t="s">
        <v>48</v>
      </c>
      <c r="P55" s="117" t="s">
        <v>19</v>
      </c>
      <c r="Q55" s="118">
        <v>3</v>
      </c>
      <c r="R55" s="118">
        <v>10</v>
      </c>
      <c r="S55" s="160"/>
      <c r="T55" s="160"/>
      <c r="U55" s="160"/>
      <c r="V55" s="160"/>
      <c r="W55" s="160"/>
      <c r="X55" s="161"/>
      <c r="Y55" s="119">
        <v>9.9</v>
      </c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43">
        <v>150</v>
      </c>
      <c r="AX55" s="40" t="s">
        <v>3</v>
      </c>
      <c r="AY55" s="2"/>
    </row>
    <row r="56" spans="1:51" ht="21.75" customHeight="1">
      <c r="A56" s="42"/>
      <c r="B56" s="158" t="s">
        <v>18</v>
      </c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9"/>
      <c r="O56" s="116" t="s">
        <v>48</v>
      </c>
      <c r="P56" s="117" t="s">
        <v>16</v>
      </c>
      <c r="Q56" s="118">
        <v>3</v>
      </c>
      <c r="R56" s="118">
        <v>10</v>
      </c>
      <c r="S56" s="160"/>
      <c r="T56" s="160"/>
      <c r="U56" s="160"/>
      <c r="V56" s="160"/>
      <c r="W56" s="160"/>
      <c r="X56" s="161"/>
      <c r="Y56" s="119">
        <v>9.9</v>
      </c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43">
        <v>150</v>
      </c>
      <c r="AX56" s="40" t="s">
        <v>3</v>
      </c>
      <c r="AY56" s="2"/>
    </row>
    <row r="57" spans="1:51" ht="21.75" customHeight="1">
      <c r="A57" s="42"/>
      <c r="B57" s="158" t="s">
        <v>47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9"/>
      <c r="O57" s="116" t="s">
        <v>46</v>
      </c>
      <c r="P57" s="117" t="s">
        <v>3</v>
      </c>
      <c r="Q57" s="118">
        <v>0</v>
      </c>
      <c r="R57" s="118">
        <v>0</v>
      </c>
      <c r="S57" s="160"/>
      <c r="T57" s="160"/>
      <c r="U57" s="160"/>
      <c r="V57" s="160"/>
      <c r="W57" s="160"/>
      <c r="X57" s="161"/>
      <c r="Y57" s="119">
        <v>6</v>
      </c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43">
        <v>150</v>
      </c>
      <c r="AX57" s="40" t="s">
        <v>3</v>
      </c>
      <c r="AY57" s="2"/>
    </row>
    <row r="58" spans="1:51" ht="21.75" customHeight="1">
      <c r="A58" s="42"/>
      <c r="B58" s="158" t="s">
        <v>20</v>
      </c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9"/>
      <c r="O58" s="116" t="s">
        <v>46</v>
      </c>
      <c r="P58" s="117" t="s">
        <v>19</v>
      </c>
      <c r="Q58" s="118">
        <v>3</v>
      </c>
      <c r="R58" s="118">
        <v>0</v>
      </c>
      <c r="S58" s="160"/>
      <c r="T58" s="160"/>
      <c r="U58" s="160"/>
      <c r="V58" s="160"/>
      <c r="W58" s="160"/>
      <c r="X58" s="161"/>
      <c r="Y58" s="119">
        <v>6</v>
      </c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43">
        <v>150</v>
      </c>
      <c r="AX58" s="40" t="s">
        <v>3</v>
      </c>
      <c r="AY58" s="2"/>
    </row>
    <row r="59" spans="1:51" ht="21.75" customHeight="1">
      <c r="A59" s="42"/>
      <c r="B59" s="158" t="s">
        <v>18</v>
      </c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9"/>
      <c r="O59" s="116" t="s">
        <v>46</v>
      </c>
      <c r="P59" s="117" t="s">
        <v>16</v>
      </c>
      <c r="Q59" s="118">
        <v>3</v>
      </c>
      <c r="R59" s="118">
        <v>0</v>
      </c>
      <c r="S59" s="160"/>
      <c r="T59" s="160"/>
      <c r="U59" s="160"/>
      <c r="V59" s="160"/>
      <c r="W59" s="160"/>
      <c r="X59" s="161"/>
      <c r="Y59" s="119">
        <v>6</v>
      </c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43">
        <v>150</v>
      </c>
      <c r="AX59" s="40" t="s">
        <v>3</v>
      </c>
      <c r="AY59" s="2"/>
    </row>
    <row r="60" spans="1:51" ht="32.25" customHeight="1">
      <c r="A60" s="42"/>
      <c r="B60" s="158" t="s">
        <v>45</v>
      </c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9"/>
      <c r="O60" s="116" t="s">
        <v>44</v>
      </c>
      <c r="P60" s="117" t="s">
        <v>3</v>
      </c>
      <c r="Q60" s="118">
        <v>0</v>
      </c>
      <c r="R60" s="118">
        <v>0</v>
      </c>
      <c r="S60" s="160"/>
      <c r="T60" s="160"/>
      <c r="U60" s="160"/>
      <c r="V60" s="160"/>
      <c r="W60" s="160"/>
      <c r="X60" s="161"/>
      <c r="Y60" s="119">
        <v>451.4</v>
      </c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43">
        <v>150</v>
      </c>
      <c r="AX60" s="40" t="s">
        <v>3</v>
      </c>
      <c r="AY60" s="2"/>
    </row>
    <row r="61" spans="1:51" ht="21.75" customHeight="1">
      <c r="A61" s="42"/>
      <c r="B61" s="158" t="s">
        <v>20</v>
      </c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9"/>
      <c r="O61" s="116" t="s">
        <v>44</v>
      </c>
      <c r="P61" s="117" t="s">
        <v>19</v>
      </c>
      <c r="Q61" s="118">
        <v>4</v>
      </c>
      <c r="R61" s="118">
        <v>9</v>
      </c>
      <c r="S61" s="160"/>
      <c r="T61" s="160"/>
      <c r="U61" s="160"/>
      <c r="V61" s="160"/>
      <c r="W61" s="160"/>
      <c r="X61" s="161"/>
      <c r="Y61" s="119">
        <v>451.4</v>
      </c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43">
        <v>150</v>
      </c>
      <c r="AX61" s="40" t="s">
        <v>3</v>
      </c>
      <c r="AY61" s="2"/>
    </row>
    <row r="62" spans="1:51" ht="21.75" customHeight="1">
      <c r="A62" s="42"/>
      <c r="B62" s="158" t="s">
        <v>18</v>
      </c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9"/>
      <c r="O62" s="116" t="s">
        <v>44</v>
      </c>
      <c r="P62" s="117" t="s">
        <v>16</v>
      </c>
      <c r="Q62" s="118">
        <v>4</v>
      </c>
      <c r="R62" s="118">
        <v>9</v>
      </c>
      <c r="S62" s="160"/>
      <c r="T62" s="160"/>
      <c r="U62" s="160"/>
      <c r="V62" s="160"/>
      <c r="W62" s="160"/>
      <c r="X62" s="161"/>
      <c r="Y62" s="119">
        <v>451.4</v>
      </c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43">
        <v>150</v>
      </c>
      <c r="AX62" s="40" t="s">
        <v>3</v>
      </c>
      <c r="AY62" s="2"/>
    </row>
    <row r="63" spans="1:51" ht="11.25" customHeight="1">
      <c r="A63" s="42"/>
      <c r="B63" s="158" t="s">
        <v>43</v>
      </c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9"/>
      <c r="O63" s="116" t="s">
        <v>42</v>
      </c>
      <c r="P63" s="117" t="s">
        <v>3</v>
      </c>
      <c r="Q63" s="118">
        <v>0</v>
      </c>
      <c r="R63" s="118">
        <v>0</v>
      </c>
      <c r="S63" s="160"/>
      <c r="T63" s="160"/>
      <c r="U63" s="160"/>
      <c r="V63" s="160"/>
      <c r="W63" s="160"/>
      <c r="X63" s="161"/>
      <c r="Y63" s="119">
        <v>57</v>
      </c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43">
        <v>150</v>
      </c>
      <c r="AX63" s="40" t="s">
        <v>3</v>
      </c>
      <c r="AY63" s="2"/>
    </row>
    <row r="64" spans="1:51" ht="21.75" customHeight="1">
      <c r="A64" s="42"/>
      <c r="B64" s="158" t="s">
        <v>20</v>
      </c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9"/>
      <c r="O64" s="116" t="s">
        <v>42</v>
      </c>
      <c r="P64" s="117" t="s">
        <v>19</v>
      </c>
      <c r="Q64" s="118">
        <v>5</v>
      </c>
      <c r="R64" s="118">
        <v>3</v>
      </c>
      <c r="S64" s="160"/>
      <c r="T64" s="160"/>
      <c r="U64" s="160"/>
      <c r="V64" s="160"/>
      <c r="W64" s="160"/>
      <c r="X64" s="161"/>
      <c r="Y64" s="119">
        <v>57</v>
      </c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43">
        <v>150</v>
      </c>
      <c r="AX64" s="40" t="s">
        <v>3</v>
      </c>
      <c r="AY64" s="2"/>
    </row>
    <row r="65" spans="1:51" ht="21.75" customHeight="1">
      <c r="A65" s="42"/>
      <c r="B65" s="158" t="s">
        <v>18</v>
      </c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9"/>
      <c r="O65" s="116" t="s">
        <v>42</v>
      </c>
      <c r="P65" s="117" t="s">
        <v>16</v>
      </c>
      <c r="Q65" s="118">
        <v>5</v>
      </c>
      <c r="R65" s="118">
        <v>3</v>
      </c>
      <c r="S65" s="160"/>
      <c r="T65" s="160"/>
      <c r="U65" s="160"/>
      <c r="V65" s="160"/>
      <c r="W65" s="160"/>
      <c r="X65" s="161"/>
      <c r="Y65" s="119">
        <v>57</v>
      </c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43">
        <v>150</v>
      </c>
      <c r="AX65" s="40" t="s">
        <v>3</v>
      </c>
      <c r="AY65" s="2"/>
    </row>
    <row r="66" spans="1:51" ht="11.25" customHeight="1">
      <c r="A66" s="42"/>
      <c r="B66" s="158" t="s">
        <v>41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9"/>
      <c r="O66" s="116" t="s">
        <v>40</v>
      </c>
      <c r="P66" s="117" t="s">
        <v>3</v>
      </c>
      <c r="Q66" s="118">
        <v>0</v>
      </c>
      <c r="R66" s="118">
        <v>0</v>
      </c>
      <c r="S66" s="160"/>
      <c r="T66" s="160"/>
      <c r="U66" s="160"/>
      <c r="V66" s="160"/>
      <c r="W66" s="160"/>
      <c r="X66" s="161"/>
      <c r="Y66" s="119">
        <v>33.1</v>
      </c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43">
        <v>150</v>
      </c>
      <c r="AX66" s="40" t="s">
        <v>3</v>
      </c>
      <c r="AY66" s="2"/>
    </row>
    <row r="67" spans="1:51" ht="21.75" customHeight="1">
      <c r="A67" s="42"/>
      <c r="B67" s="158" t="s">
        <v>20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9"/>
      <c r="O67" s="116" t="s">
        <v>40</v>
      </c>
      <c r="P67" s="117" t="s">
        <v>19</v>
      </c>
      <c r="Q67" s="118">
        <v>5</v>
      </c>
      <c r="R67" s="118">
        <v>3</v>
      </c>
      <c r="S67" s="160"/>
      <c r="T67" s="160"/>
      <c r="U67" s="160"/>
      <c r="V67" s="160"/>
      <c r="W67" s="160"/>
      <c r="X67" s="161"/>
      <c r="Y67" s="119">
        <v>33.1</v>
      </c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43">
        <v>150</v>
      </c>
      <c r="AX67" s="40" t="s">
        <v>3</v>
      </c>
      <c r="AY67" s="2"/>
    </row>
    <row r="68" spans="1:51" ht="21.75" customHeight="1">
      <c r="A68" s="42"/>
      <c r="B68" s="158" t="s">
        <v>18</v>
      </c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9"/>
      <c r="O68" s="116" t="s">
        <v>40</v>
      </c>
      <c r="P68" s="117" t="s">
        <v>16</v>
      </c>
      <c r="Q68" s="118">
        <v>5</v>
      </c>
      <c r="R68" s="118">
        <v>3</v>
      </c>
      <c r="S68" s="160"/>
      <c r="T68" s="160"/>
      <c r="U68" s="160"/>
      <c r="V68" s="160"/>
      <c r="W68" s="160"/>
      <c r="X68" s="161"/>
      <c r="Y68" s="119">
        <v>33.1</v>
      </c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43">
        <v>150</v>
      </c>
      <c r="AX68" s="40" t="s">
        <v>3</v>
      </c>
      <c r="AY68" s="2"/>
    </row>
    <row r="69" spans="1:51" ht="21.75" customHeight="1">
      <c r="A69" s="42"/>
      <c r="B69" s="158" t="s">
        <v>39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9"/>
      <c r="O69" s="116" t="s">
        <v>35</v>
      </c>
      <c r="P69" s="117" t="s">
        <v>3</v>
      </c>
      <c r="Q69" s="118">
        <v>0</v>
      </c>
      <c r="R69" s="118">
        <v>0</v>
      </c>
      <c r="S69" s="160"/>
      <c r="T69" s="160"/>
      <c r="U69" s="160"/>
      <c r="V69" s="160"/>
      <c r="W69" s="160"/>
      <c r="X69" s="161"/>
      <c r="Y69" s="119">
        <v>224.2</v>
      </c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43">
        <v>150</v>
      </c>
      <c r="AX69" s="40" t="s">
        <v>3</v>
      </c>
      <c r="AY69" s="2"/>
    </row>
    <row r="70" spans="1:51" ht="11.25" customHeight="1">
      <c r="A70" s="42"/>
      <c r="B70" s="158" t="s">
        <v>38</v>
      </c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9"/>
      <c r="O70" s="116" t="s">
        <v>35</v>
      </c>
      <c r="P70" s="117" t="s">
        <v>37</v>
      </c>
      <c r="Q70" s="118">
        <v>10</v>
      </c>
      <c r="R70" s="118">
        <v>1</v>
      </c>
      <c r="S70" s="160"/>
      <c r="T70" s="160"/>
      <c r="U70" s="160"/>
      <c r="V70" s="160"/>
      <c r="W70" s="160"/>
      <c r="X70" s="161"/>
      <c r="Y70" s="119">
        <v>224.2</v>
      </c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43">
        <v>150</v>
      </c>
      <c r="AX70" s="40" t="s">
        <v>3</v>
      </c>
      <c r="AY70" s="2"/>
    </row>
    <row r="71" spans="1:51" ht="11.25" customHeight="1">
      <c r="A71" s="42"/>
      <c r="B71" s="158" t="s">
        <v>36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9"/>
      <c r="O71" s="116" t="s">
        <v>35</v>
      </c>
      <c r="P71" s="117" t="s">
        <v>34</v>
      </c>
      <c r="Q71" s="118">
        <v>10</v>
      </c>
      <c r="R71" s="118">
        <v>1</v>
      </c>
      <c r="S71" s="160"/>
      <c r="T71" s="160"/>
      <c r="U71" s="160"/>
      <c r="V71" s="160"/>
      <c r="W71" s="160"/>
      <c r="X71" s="161"/>
      <c r="Y71" s="119">
        <v>224.2</v>
      </c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43">
        <v>150</v>
      </c>
      <c r="AX71" s="40" t="s">
        <v>3</v>
      </c>
      <c r="AY71" s="2"/>
    </row>
    <row r="72" spans="1:51" ht="11.25" customHeight="1">
      <c r="A72" s="42"/>
      <c r="B72" s="158" t="s">
        <v>33</v>
      </c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9"/>
      <c r="O72" s="116" t="s">
        <v>29</v>
      </c>
      <c r="P72" s="117" t="s">
        <v>3</v>
      </c>
      <c r="Q72" s="118">
        <v>0</v>
      </c>
      <c r="R72" s="118">
        <v>0</v>
      </c>
      <c r="S72" s="160"/>
      <c r="T72" s="160"/>
      <c r="U72" s="160"/>
      <c r="V72" s="160"/>
      <c r="W72" s="160"/>
      <c r="X72" s="161"/>
      <c r="Y72" s="119">
        <v>1769.6</v>
      </c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43">
        <v>150</v>
      </c>
      <c r="AX72" s="40" t="s">
        <v>3</v>
      </c>
      <c r="AY72" s="2"/>
    </row>
    <row r="73" spans="1:51" ht="42.75" customHeight="1">
      <c r="A73" s="42"/>
      <c r="B73" s="158" t="s">
        <v>24</v>
      </c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9"/>
      <c r="O73" s="116" t="s">
        <v>29</v>
      </c>
      <c r="P73" s="117" t="s">
        <v>23</v>
      </c>
      <c r="Q73" s="118">
        <v>0</v>
      </c>
      <c r="R73" s="118">
        <v>0</v>
      </c>
      <c r="S73" s="160"/>
      <c r="T73" s="160"/>
      <c r="U73" s="160"/>
      <c r="V73" s="160"/>
      <c r="W73" s="160"/>
      <c r="X73" s="161"/>
      <c r="Y73" s="119">
        <v>795</v>
      </c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43">
        <v>150</v>
      </c>
      <c r="AX73" s="40" t="s">
        <v>3</v>
      </c>
      <c r="AY73" s="2"/>
    </row>
    <row r="74" spans="1:51" ht="21.75" customHeight="1">
      <c r="A74" s="42"/>
      <c r="B74" s="158" t="s">
        <v>20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9"/>
      <c r="O74" s="116" t="s">
        <v>29</v>
      </c>
      <c r="P74" s="117" t="s">
        <v>19</v>
      </c>
      <c r="Q74" s="118">
        <v>8</v>
      </c>
      <c r="R74" s="118">
        <v>1</v>
      </c>
      <c r="S74" s="160"/>
      <c r="T74" s="160"/>
      <c r="U74" s="160"/>
      <c r="V74" s="160"/>
      <c r="W74" s="160"/>
      <c r="X74" s="161"/>
      <c r="Y74" s="119">
        <v>956.6</v>
      </c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43">
        <v>150</v>
      </c>
      <c r="AX74" s="40" t="s">
        <v>3</v>
      </c>
      <c r="AY74" s="2"/>
    </row>
    <row r="75" spans="1:51" ht="21.75" customHeight="1">
      <c r="A75" s="42"/>
      <c r="B75" s="158" t="s">
        <v>18</v>
      </c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9"/>
      <c r="O75" s="116" t="s">
        <v>29</v>
      </c>
      <c r="P75" s="117" t="s">
        <v>16</v>
      </c>
      <c r="Q75" s="118">
        <v>8</v>
      </c>
      <c r="R75" s="118">
        <v>1</v>
      </c>
      <c r="S75" s="160"/>
      <c r="T75" s="160"/>
      <c r="U75" s="160"/>
      <c r="V75" s="160"/>
      <c r="W75" s="160"/>
      <c r="X75" s="161"/>
      <c r="Y75" s="119">
        <v>956.6</v>
      </c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43">
        <v>150</v>
      </c>
      <c r="AX75" s="40" t="s">
        <v>3</v>
      </c>
      <c r="AY75" s="2"/>
    </row>
    <row r="76" spans="1:51" ht="11.25" customHeight="1">
      <c r="A76" s="42"/>
      <c r="B76" s="158" t="s">
        <v>32</v>
      </c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9"/>
      <c r="O76" s="116" t="s">
        <v>29</v>
      </c>
      <c r="P76" s="117" t="s">
        <v>31</v>
      </c>
      <c r="Q76" s="118">
        <v>8</v>
      </c>
      <c r="R76" s="118">
        <v>1</v>
      </c>
      <c r="S76" s="160"/>
      <c r="T76" s="160"/>
      <c r="U76" s="160"/>
      <c r="V76" s="160"/>
      <c r="W76" s="160"/>
      <c r="X76" s="161"/>
      <c r="Y76" s="119">
        <v>18</v>
      </c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43">
        <v>150</v>
      </c>
      <c r="AX76" s="40" t="s">
        <v>3</v>
      </c>
      <c r="AY76" s="2"/>
    </row>
    <row r="77" spans="1:51" ht="11.25" customHeight="1">
      <c r="A77" s="42"/>
      <c r="B77" s="158" t="s">
        <v>30</v>
      </c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O77" s="116" t="s">
        <v>29</v>
      </c>
      <c r="P77" s="117" t="s">
        <v>28</v>
      </c>
      <c r="Q77" s="118">
        <v>8</v>
      </c>
      <c r="R77" s="118">
        <v>1</v>
      </c>
      <c r="S77" s="160"/>
      <c r="T77" s="160"/>
      <c r="U77" s="160"/>
      <c r="V77" s="160"/>
      <c r="W77" s="160"/>
      <c r="X77" s="161"/>
      <c r="Y77" s="119">
        <v>18</v>
      </c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43">
        <v>150</v>
      </c>
      <c r="AX77" s="40" t="s">
        <v>3</v>
      </c>
      <c r="AY77" s="2"/>
    </row>
    <row r="78" spans="1:51" ht="21.75" customHeight="1">
      <c r="A78" s="42"/>
      <c r="B78" s="158" t="s">
        <v>27</v>
      </c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O78" s="116" t="s">
        <v>26</v>
      </c>
      <c r="P78" s="117" t="s">
        <v>3</v>
      </c>
      <c r="Q78" s="118">
        <v>0</v>
      </c>
      <c r="R78" s="118">
        <v>0</v>
      </c>
      <c r="S78" s="160"/>
      <c r="T78" s="160"/>
      <c r="U78" s="160"/>
      <c r="V78" s="160"/>
      <c r="W78" s="160"/>
      <c r="X78" s="161"/>
      <c r="Y78" s="119">
        <v>19.3</v>
      </c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43">
        <v>150</v>
      </c>
      <c r="AX78" s="40" t="s">
        <v>3</v>
      </c>
      <c r="AY78" s="2"/>
    </row>
    <row r="79" spans="1:51" ht="21.75" customHeight="1">
      <c r="A79" s="42"/>
      <c r="B79" s="158" t="s">
        <v>20</v>
      </c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9"/>
      <c r="O79" s="116" t="s">
        <v>26</v>
      </c>
      <c r="P79" s="117" t="s">
        <v>19</v>
      </c>
      <c r="Q79" s="118">
        <v>8</v>
      </c>
      <c r="R79" s="118">
        <v>1</v>
      </c>
      <c r="S79" s="160"/>
      <c r="T79" s="160"/>
      <c r="U79" s="160"/>
      <c r="V79" s="160"/>
      <c r="W79" s="160"/>
      <c r="X79" s="161"/>
      <c r="Y79" s="119">
        <v>19.3</v>
      </c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43">
        <v>150</v>
      </c>
      <c r="AX79" s="40" t="s">
        <v>3</v>
      </c>
      <c r="AY79" s="2"/>
    </row>
    <row r="80" spans="1:51" ht="21.75" customHeight="1">
      <c r="A80" s="42"/>
      <c r="B80" s="158" t="s">
        <v>18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9"/>
      <c r="O80" s="116" t="s">
        <v>26</v>
      </c>
      <c r="P80" s="117" t="s">
        <v>16</v>
      </c>
      <c r="Q80" s="118">
        <v>8</v>
      </c>
      <c r="R80" s="118">
        <v>1</v>
      </c>
      <c r="S80" s="160"/>
      <c r="T80" s="160"/>
      <c r="U80" s="160"/>
      <c r="V80" s="160"/>
      <c r="W80" s="160"/>
      <c r="X80" s="161"/>
      <c r="Y80" s="119">
        <v>19.3</v>
      </c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43">
        <v>150</v>
      </c>
      <c r="AX80" s="40" t="s">
        <v>3</v>
      </c>
      <c r="AY80" s="2"/>
    </row>
    <row r="81" spans="1:51" ht="21.75" customHeight="1">
      <c r="A81" s="42"/>
      <c r="B81" s="158" t="s">
        <v>25</v>
      </c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9"/>
      <c r="O81" s="116" t="s">
        <v>17</v>
      </c>
      <c r="P81" s="117" t="s">
        <v>3</v>
      </c>
      <c r="Q81" s="118">
        <v>0</v>
      </c>
      <c r="R81" s="118">
        <v>0</v>
      </c>
      <c r="S81" s="160"/>
      <c r="T81" s="160"/>
      <c r="U81" s="160"/>
      <c r="V81" s="160"/>
      <c r="W81" s="160"/>
      <c r="X81" s="161"/>
      <c r="Y81" s="119">
        <v>92.7</v>
      </c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43">
        <v>150</v>
      </c>
      <c r="AX81" s="40" t="s">
        <v>3</v>
      </c>
      <c r="AY81" s="2"/>
    </row>
    <row r="82" spans="1:51" ht="42.75" customHeight="1">
      <c r="A82" s="42"/>
      <c r="B82" s="158" t="s">
        <v>24</v>
      </c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9"/>
      <c r="O82" s="116" t="s">
        <v>17</v>
      </c>
      <c r="P82" s="117" t="s">
        <v>23</v>
      </c>
      <c r="Q82" s="118">
        <v>2</v>
      </c>
      <c r="R82" s="118">
        <v>3</v>
      </c>
      <c r="S82" s="160"/>
      <c r="T82" s="160"/>
      <c r="U82" s="160"/>
      <c r="V82" s="160"/>
      <c r="W82" s="160"/>
      <c r="X82" s="161"/>
      <c r="Y82" s="119">
        <v>88.1</v>
      </c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43">
        <v>150</v>
      </c>
      <c r="AX82" s="40" t="s">
        <v>3</v>
      </c>
      <c r="AY82" s="2"/>
    </row>
    <row r="83" spans="1:51" ht="21.75" customHeight="1">
      <c r="A83" s="42"/>
      <c r="B83" s="158" t="s">
        <v>22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9"/>
      <c r="O83" s="116" t="s">
        <v>17</v>
      </c>
      <c r="P83" s="117" t="s">
        <v>21</v>
      </c>
      <c r="Q83" s="118">
        <v>2</v>
      </c>
      <c r="R83" s="118">
        <v>3</v>
      </c>
      <c r="S83" s="160"/>
      <c r="T83" s="160"/>
      <c r="U83" s="160"/>
      <c r="V83" s="160"/>
      <c r="W83" s="160"/>
      <c r="X83" s="161"/>
      <c r="Y83" s="119">
        <v>88.1</v>
      </c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43">
        <v>150</v>
      </c>
      <c r="AX83" s="40" t="s">
        <v>3</v>
      </c>
      <c r="AY83" s="2"/>
    </row>
    <row r="84" spans="1:51" ht="21.75" customHeight="1">
      <c r="A84" s="42"/>
      <c r="B84" s="158" t="s">
        <v>20</v>
      </c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9"/>
      <c r="O84" s="116" t="s">
        <v>17</v>
      </c>
      <c r="P84" s="117" t="s">
        <v>19</v>
      </c>
      <c r="Q84" s="118">
        <v>2</v>
      </c>
      <c r="R84" s="118">
        <v>3</v>
      </c>
      <c r="S84" s="160"/>
      <c r="T84" s="160"/>
      <c r="U84" s="160"/>
      <c r="V84" s="160"/>
      <c r="W84" s="160"/>
      <c r="X84" s="161"/>
      <c r="Y84" s="119">
        <v>4.5999999999999996</v>
      </c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43">
        <v>150</v>
      </c>
      <c r="AX84" s="40" t="s">
        <v>3</v>
      </c>
      <c r="AY84" s="2"/>
    </row>
    <row r="85" spans="1:51" ht="21.75" customHeight="1" thickBot="1">
      <c r="A85" s="42"/>
      <c r="B85" s="163" t="s">
        <v>18</v>
      </c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4"/>
      <c r="O85" s="120" t="s">
        <v>17</v>
      </c>
      <c r="P85" s="121" t="s">
        <v>16</v>
      </c>
      <c r="Q85" s="122">
        <v>2</v>
      </c>
      <c r="R85" s="122">
        <v>3</v>
      </c>
      <c r="S85" s="165"/>
      <c r="T85" s="165"/>
      <c r="U85" s="165"/>
      <c r="V85" s="165"/>
      <c r="W85" s="165"/>
      <c r="X85" s="166"/>
      <c r="Y85" s="123">
        <v>4.5999999999999996</v>
      </c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41">
        <v>150</v>
      </c>
      <c r="AX85" s="40" t="s">
        <v>3</v>
      </c>
      <c r="AY85" s="2"/>
    </row>
    <row r="86" spans="1:51" ht="409.6" hidden="1" customHeight="1">
      <c r="A86" s="29"/>
      <c r="B86" s="124"/>
      <c r="C86" s="124"/>
      <c r="D86" s="124"/>
      <c r="E86" s="125" t="s">
        <v>10</v>
      </c>
      <c r="F86" s="126"/>
      <c r="G86" s="124" t="s">
        <v>15</v>
      </c>
      <c r="H86" s="124"/>
      <c r="I86" s="127"/>
      <c r="J86" s="124"/>
      <c r="K86" s="124"/>
      <c r="L86" s="128" t="s">
        <v>14</v>
      </c>
      <c r="M86" s="129"/>
      <c r="N86" s="130"/>
      <c r="O86" s="130" t="s">
        <v>13</v>
      </c>
      <c r="P86" s="130" t="s">
        <v>12</v>
      </c>
      <c r="Q86" s="130">
        <v>0</v>
      </c>
      <c r="R86" s="130">
        <v>0</v>
      </c>
      <c r="S86" s="130"/>
      <c r="T86" s="130"/>
      <c r="U86" s="130"/>
      <c r="V86" s="131"/>
      <c r="W86" s="130"/>
      <c r="X86" s="132"/>
      <c r="Y86" s="133">
        <v>8790.7999999999993</v>
      </c>
      <c r="Z86" s="39"/>
      <c r="AA86" s="38"/>
      <c r="AB86" s="37"/>
      <c r="AC86" s="36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4"/>
      <c r="AR86" s="34"/>
      <c r="AS86" s="34"/>
      <c r="AT86" s="33"/>
      <c r="AU86" s="32"/>
      <c r="AV86" s="31"/>
      <c r="AW86" s="26">
        <v>150</v>
      </c>
      <c r="AX86" s="30" t="s">
        <v>3</v>
      </c>
      <c r="AY86" s="29"/>
    </row>
    <row r="87" spans="1:51" ht="12" customHeight="1" thickBot="1">
      <c r="A87" s="6"/>
      <c r="B87" s="134"/>
      <c r="C87" s="134"/>
      <c r="D87" s="134"/>
      <c r="E87" s="135" t="s">
        <v>11</v>
      </c>
      <c r="F87" s="136" t="s">
        <v>10</v>
      </c>
      <c r="G87" s="134"/>
      <c r="H87" s="134"/>
      <c r="I87" s="134"/>
      <c r="J87" s="137"/>
      <c r="K87" s="138"/>
      <c r="L87" s="138"/>
      <c r="M87" s="138"/>
      <c r="N87" s="138"/>
      <c r="O87" s="138"/>
      <c r="P87" s="138"/>
      <c r="Q87" s="138"/>
      <c r="R87" s="139"/>
      <c r="S87" s="138"/>
      <c r="T87" s="139"/>
      <c r="U87" s="139"/>
      <c r="V87" s="140"/>
      <c r="W87" s="141"/>
      <c r="X87" s="142">
        <v>8790.7999999999993</v>
      </c>
      <c r="Y87" s="143">
        <f>Y17+Y28+Y32+Y36</f>
        <v>8796</v>
      </c>
      <c r="Z87" s="28">
        <v>0</v>
      </c>
      <c r="AA87" s="27">
        <v>0</v>
      </c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5"/>
      <c r="AN87" s="10"/>
      <c r="AO87" s="10"/>
      <c r="AP87" s="10"/>
      <c r="AQ87" s="10"/>
      <c r="AR87" s="2"/>
      <c r="AS87" s="2"/>
      <c r="AT87" s="2"/>
      <c r="AU87" s="2"/>
      <c r="AV87" s="2"/>
      <c r="AW87" s="2"/>
      <c r="AX87" s="2"/>
      <c r="AY87" s="2"/>
    </row>
    <row r="88" spans="1:51" ht="2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409.6" hidden="1" customHeight="1">
      <c r="A89" s="6" t="s">
        <v>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 t="s">
        <v>8</v>
      </c>
      <c r="S89" s="6"/>
      <c r="T89" s="6"/>
      <c r="U89" s="6"/>
      <c r="V89" s="7"/>
      <c r="W89" s="7"/>
      <c r="X89" s="7"/>
      <c r="Y89" s="24"/>
      <c r="Z89" s="7"/>
      <c r="AA89" s="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6"/>
      <c r="AO89" s="6" t="s">
        <v>7</v>
      </c>
      <c r="AP89" s="6"/>
      <c r="AQ89" s="6"/>
      <c r="AR89" s="6"/>
      <c r="AS89" s="6"/>
      <c r="AT89" s="6"/>
      <c r="AU89" s="6"/>
      <c r="AV89" s="6"/>
      <c r="AW89" s="6"/>
      <c r="AX89" s="2"/>
      <c r="AY89" s="2"/>
    </row>
    <row r="90" spans="1:51" ht="409.6" hidden="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3" t="s">
        <v>1</v>
      </c>
      <c r="S90" s="2"/>
      <c r="T90" s="16"/>
      <c r="U90" s="22"/>
      <c r="V90" s="3"/>
      <c r="W90" s="21"/>
      <c r="X90" s="21"/>
      <c r="Y90" s="6"/>
      <c r="Z90" s="21"/>
      <c r="AA90" s="21"/>
      <c r="AB90" s="20"/>
      <c r="AC90" s="20"/>
      <c r="AD90" s="20"/>
      <c r="AE90" s="6"/>
      <c r="AF90" s="20"/>
      <c r="AG90" s="20"/>
      <c r="AH90" s="20"/>
      <c r="AI90" s="20"/>
      <c r="AJ90" s="20"/>
      <c r="AK90" s="20"/>
      <c r="AL90" s="20"/>
      <c r="AM90" s="20"/>
      <c r="AN90" s="16"/>
      <c r="AO90" s="18"/>
      <c r="AP90" s="18"/>
      <c r="AQ90" s="18"/>
      <c r="AR90" s="16"/>
      <c r="AS90" s="16"/>
      <c r="AT90" s="16"/>
      <c r="AU90" s="16"/>
      <c r="AV90" s="16"/>
      <c r="AW90" s="16"/>
      <c r="AX90" s="2"/>
      <c r="AY90" s="2"/>
    </row>
    <row r="91" spans="1:51" ht="409.6" hidden="1" customHeight="1">
      <c r="A91" s="2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9" t="s">
        <v>3</v>
      </c>
      <c r="S91" s="2"/>
      <c r="T91" s="2"/>
      <c r="U91" s="2"/>
      <c r="V91" s="19"/>
      <c r="W91" s="19"/>
      <c r="X91" s="19"/>
      <c r="Y91" s="2"/>
      <c r="Z91" s="19"/>
      <c r="AA91" s="19"/>
      <c r="AB91" s="2"/>
      <c r="AC91" s="2"/>
      <c r="AD91" s="2"/>
      <c r="AE91" s="2"/>
      <c r="AF91" s="2"/>
      <c r="AG91" s="2"/>
      <c r="AH91" s="2"/>
      <c r="AI91" s="2"/>
      <c r="AJ91" s="2"/>
      <c r="AK91" s="6" t="s">
        <v>6</v>
      </c>
      <c r="AL91" s="2"/>
      <c r="AM91" s="16"/>
      <c r="AN91" s="16"/>
      <c r="AO91" s="18"/>
      <c r="AP91" s="18"/>
      <c r="AQ91" s="18"/>
      <c r="AR91" s="16"/>
      <c r="AS91" s="16"/>
      <c r="AT91" s="16"/>
      <c r="AU91" s="16"/>
      <c r="AV91" s="16"/>
      <c r="AW91" s="2"/>
      <c r="AX91" s="2"/>
      <c r="AY91" s="2"/>
    </row>
    <row r="92" spans="1:51" ht="409.6" hidden="1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7" t="s">
        <v>1</v>
      </c>
      <c r="S92" s="15"/>
      <c r="T92" s="16"/>
      <c r="U92" s="15"/>
      <c r="V92" s="3"/>
      <c r="W92" s="3"/>
      <c r="X92" s="3"/>
      <c r="Y92" s="14"/>
      <c r="Z92" s="3"/>
      <c r="AA92" s="3"/>
      <c r="AB92" s="13"/>
      <c r="AC92" s="13"/>
      <c r="AD92" s="13"/>
      <c r="AE92" s="13"/>
      <c r="AF92" s="13"/>
      <c r="AG92" s="13"/>
      <c r="AH92" s="13"/>
      <c r="AI92" s="13"/>
      <c r="AJ92" s="13"/>
      <c r="AK92" s="12"/>
      <c r="AL92" s="12"/>
      <c r="AM92" s="11"/>
      <c r="AN92" s="2"/>
      <c r="AO92" s="6" t="s">
        <v>5</v>
      </c>
      <c r="AP92" s="10"/>
      <c r="AQ92" s="10"/>
      <c r="AR92" s="2"/>
      <c r="AS92" s="2"/>
      <c r="AT92" s="2"/>
      <c r="AU92" s="2"/>
      <c r="AV92" s="2"/>
      <c r="AW92" s="2"/>
      <c r="AX92" s="2"/>
      <c r="AY92" s="2"/>
    </row>
    <row r="93" spans="1:51" ht="409.6" hidden="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9"/>
      <c r="Z93" s="6"/>
      <c r="AA93" s="6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2"/>
      <c r="AY93" s="2"/>
    </row>
    <row r="94" spans="1:51" ht="409.6" hidden="1" customHeight="1">
      <c r="A94" s="6" t="s">
        <v>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8" t="s">
        <v>3</v>
      </c>
      <c r="S94" s="6"/>
      <c r="T94" s="6"/>
      <c r="U94" s="6"/>
      <c r="V94" s="7"/>
      <c r="W94" s="7"/>
      <c r="X94" s="7"/>
      <c r="Y94" s="6"/>
      <c r="Z94" s="7"/>
      <c r="AA94" s="7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2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15.75" customHeight="1">
      <c r="A95" s="2"/>
      <c r="B95" s="2"/>
      <c r="C95" s="2"/>
      <c r="D95" s="2"/>
      <c r="E95" s="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4"/>
      <c r="S95" s="2"/>
      <c r="T95" s="2"/>
      <c r="U95" s="2"/>
      <c r="V95" s="3"/>
      <c r="W95" s="3"/>
      <c r="X95" s="3"/>
      <c r="Y95" s="2"/>
      <c r="Z95" s="3"/>
      <c r="AA95" s="3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0.7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</sheetData>
  <mergeCells count="214">
    <mergeCell ref="B85:N85"/>
    <mergeCell ref="S85:X85"/>
    <mergeCell ref="Z85:AV85"/>
    <mergeCell ref="B75:N75"/>
    <mergeCell ref="S75:X75"/>
    <mergeCell ref="Z75:AV75"/>
    <mergeCell ref="B77:N77"/>
    <mergeCell ref="S77:X77"/>
    <mergeCell ref="Z77:AV77"/>
    <mergeCell ref="B82:N82"/>
    <mergeCell ref="B79:N79"/>
    <mergeCell ref="S79:X79"/>
    <mergeCell ref="Z79:AV79"/>
    <mergeCell ref="B78:N78"/>
    <mergeCell ref="S78:X78"/>
    <mergeCell ref="Z78:AV78"/>
    <mergeCell ref="S82:X82"/>
    <mergeCell ref="Z82:AV82"/>
    <mergeCell ref="Z81:AV81"/>
    <mergeCell ref="B80:N80"/>
    <mergeCell ref="S80:X80"/>
    <mergeCell ref="Z80:AV80"/>
    <mergeCell ref="B84:N84"/>
    <mergeCell ref="S84:X84"/>
    <mergeCell ref="B42:N42"/>
    <mergeCell ref="S42:X42"/>
    <mergeCell ref="Z42:AV42"/>
    <mergeCell ref="B45:N45"/>
    <mergeCell ref="S45:X45"/>
    <mergeCell ref="Z45:AV45"/>
    <mergeCell ref="S44:X44"/>
    <mergeCell ref="Z44:AV44"/>
    <mergeCell ref="Z47:AV47"/>
    <mergeCell ref="Z46:AV46"/>
    <mergeCell ref="B46:N46"/>
    <mergeCell ref="Z67:AV67"/>
    <mergeCell ref="B66:N66"/>
    <mergeCell ref="S66:X66"/>
    <mergeCell ref="Z66:AV66"/>
    <mergeCell ref="B65:N65"/>
    <mergeCell ref="S65:X65"/>
    <mergeCell ref="Z65:AV65"/>
    <mergeCell ref="B56:N56"/>
    <mergeCell ref="S56:X56"/>
    <mergeCell ref="Z56:AV56"/>
    <mergeCell ref="B57:N57"/>
    <mergeCell ref="B64:N64"/>
    <mergeCell ref="S64:X64"/>
    <mergeCell ref="Z64:AV64"/>
    <mergeCell ref="B62:N62"/>
    <mergeCell ref="S62:X62"/>
    <mergeCell ref="Z62:AV62"/>
    <mergeCell ref="B63:N63"/>
    <mergeCell ref="Z84:AV84"/>
    <mergeCell ref="B83:N83"/>
    <mergeCell ref="S83:X83"/>
    <mergeCell ref="Z83:AV83"/>
    <mergeCell ref="B73:N73"/>
    <mergeCell ref="S73:X73"/>
    <mergeCell ref="Z73:AV73"/>
    <mergeCell ref="B74:N74"/>
    <mergeCell ref="S74:X74"/>
    <mergeCell ref="Z74:AV74"/>
    <mergeCell ref="B76:N76"/>
    <mergeCell ref="S76:X76"/>
    <mergeCell ref="Z76:AV76"/>
    <mergeCell ref="B81:N81"/>
    <mergeCell ref="S81:X81"/>
    <mergeCell ref="S52:X52"/>
    <mergeCell ref="Z52:AV52"/>
    <mergeCell ref="B47:N47"/>
    <mergeCell ref="S47:X47"/>
    <mergeCell ref="B50:N50"/>
    <mergeCell ref="S50:X50"/>
    <mergeCell ref="Z50:AV50"/>
    <mergeCell ref="B55:N55"/>
    <mergeCell ref="S55:X55"/>
    <mergeCell ref="Z55:AV55"/>
    <mergeCell ref="B53:N53"/>
    <mergeCell ref="S53:X53"/>
    <mergeCell ref="Z53:AV53"/>
    <mergeCell ref="B51:N51"/>
    <mergeCell ref="S51:X51"/>
    <mergeCell ref="Z51:AV51"/>
    <mergeCell ref="B20:N20"/>
    <mergeCell ref="S20:X20"/>
    <mergeCell ref="Z20:AV20"/>
    <mergeCell ref="B26:N26"/>
    <mergeCell ref="S26:X26"/>
    <mergeCell ref="Z26:AV26"/>
    <mergeCell ref="B25:N25"/>
    <mergeCell ref="S25:X25"/>
    <mergeCell ref="Z25:AV25"/>
    <mergeCell ref="B38:N38"/>
    <mergeCell ref="S38:X38"/>
    <mergeCell ref="Z38:AV38"/>
    <mergeCell ref="B37:N37"/>
    <mergeCell ref="S37:X37"/>
    <mergeCell ref="Z37:AV37"/>
    <mergeCell ref="B36:N36"/>
    <mergeCell ref="S36:X36"/>
    <mergeCell ref="Z36:AV36"/>
    <mergeCell ref="B72:N72"/>
    <mergeCell ref="S72:X72"/>
    <mergeCell ref="Z72:AV72"/>
    <mergeCell ref="B71:N71"/>
    <mergeCell ref="S71:X71"/>
    <mergeCell ref="Z71:AV71"/>
    <mergeCell ref="B70:N70"/>
    <mergeCell ref="S70:X70"/>
    <mergeCell ref="Z70:AV70"/>
    <mergeCell ref="B68:N68"/>
    <mergeCell ref="S68:X68"/>
    <mergeCell ref="Z68:AV68"/>
    <mergeCell ref="B69:N69"/>
    <mergeCell ref="S57:X57"/>
    <mergeCell ref="Z57:AV57"/>
    <mergeCell ref="B60:N60"/>
    <mergeCell ref="S60:X60"/>
    <mergeCell ref="Z60:AV60"/>
    <mergeCell ref="B59:N59"/>
    <mergeCell ref="S59:X59"/>
    <mergeCell ref="Z59:AV59"/>
    <mergeCell ref="S63:X63"/>
    <mergeCell ref="Z63:AV63"/>
    <mergeCell ref="B61:N61"/>
    <mergeCell ref="S61:X61"/>
    <mergeCell ref="Z61:AV61"/>
    <mergeCell ref="S69:X69"/>
    <mergeCell ref="Z69:AV69"/>
    <mergeCell ref="B58:N58"/>
    <mergeCell ref="S58:X58"/>
    <mergeCell ref="Z58:AV58"/>
    <mergeCell ref="B67:N67"/>
    <mergeCell ref="S67:X67"/>
    <mergeCell ref="B40:N40"/>
    <mergeCell ref="S40:X40"/>
    <mergeCell ref="Z40:AV40"/>
    <mergeCell ref="Z39:AV39"/>
    <mergeCell ref="B54:N54"/>
    <mergeCell ref="S54:X54"/>
    <mergeCell ref="Z54:AV54"/>
    <mergeCell ref="B43:N43"/>
    <mergeCell ref="S43:X43"/>
    <mergeCell ref="Z43:AV43"/>
    <mergeCell ref="B48:N48"/>
    <mergeCell ref="S48:X48"/>
    <mergeCell ref="Z48:AV48"/>
    <mergeCell ref="B44:N44"/>
    <mergeCell ref="B41:N41"/>
    <mergeCell ref="S41:X41"/>
    <mergeCell ref="Z41:AV41"/>
    <mergeCell ref="B39:N39"/>
    <mergeCell ref="S39:X39"/>
    <mergeCell ref="S46:X46"/>
    <mergeCell ref="B49:N49"/>
    <mergeCell ref="S49:X49"/>
    <mergeCell ref="Z49:AV49"/>
    <mergeCell ref="B52:N52"/>
    <mergeCell ref="B35:N35"/>
    <mergeCell ref="S35:X35"/>
    <mergeCell ref="Z35:AV35"/>
    <mergeCell ref="S34:X34"/>
    <mergeCell ref="Z34:AV34"/>
    <mergeCell ref="B34:N34"/>
    <mergeCell ref="B28:N28"/>
    <mergeCell ref="S28:X28"/>
    <mergeCell ref="Z28:AV28"/>
    <mergeCell ref="B30:N30"/>
    <mergeCell ref="S30:X30"/>
    <mergeCell ref="Z30:AV30"/>
    <mergeCell ref="B33:N33"/>
    <mergeCell ref="S33:X33"/>
    <mergeCell ref="Z33:AV33"/>
    <mergeCell ref="B29:N29"/>
    <mergeCell ref="S29:X29"/>
    <mergeCell ref="Z29:AV29"/>
    <mergeCell ref="B31:N31"/>
    <mergeCell ref="S31:X31"/>
    <mergeCell ref="Z31:AV31"/>
    <mergeCell ref="B18:N18"/>
    <mergeCell ref="S18:X18"/>
    <mergeCell ref="Z18:AV18"/>
    <mergeCell ref="B22:N22"/>
    <mergeCell ref="S23:X23"/>
    <mergeCell ref="B32:N32"/>
    <mergeCell ref="S32:X32"/>
    <mergeCell ref="Z32:AV32"/>
    <mergeCell ref="B21:N21"/>
    <mergeCell ref="S21:X21"/>
    <mergeCell ref="Z21:AV21"/>
    <mergeCell ref="B24:N24"/>
    <mergeCell ref="S24:X24"/>
    <mergeCell ref="Z24:AV24"/>
    <mergeCell ref="Z23:AV23"/>
    <mergeCell ref="S22:X22"/>
    <mergeCell ref="Z22:AV22"/>
    <mergeCell ref="B23:N23"/>
    <mergeCell ref="B27:N27"/>
    <mergeCell ref="S27:X27"/>
    <mergeCell ref="Z27:AV27"/>
    <mergeCell ref="B19:N19"/>
    <mergeCell ref="S19:X19"/>
    <mergeCell ref="Z19:AV19"/>
    <mergeCell ref="AN3:AO3"/>
    <mergeCell ref="AN4:AO4"/>
    <mergeCell ref="AB14:AB15"/>
    <mergeCell ref="O1:X1"/>
    <mergeCell ref="O2:Z6"/>
    <mergeCell ref="B17:N17"/>
    <mergeCell ref="S17:X17"/>
    <mergeCell ref="Z17:AV17"/>
    <mergeCell ref="E7:Y7"/>
    <mergeCell ref="E10:Y11"/>
  </mergeCells>
  <pageMargins left="0.78740157480314998" right="0.196850393700787" top="0.606299197579932" bottom="0.39370078740157499" header="0.499999992490753" footer="0.499999992490753"/>
  <pageSetup paperSize="9" scale="87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2019-08-30T05:36:31Z</cp:lastPrinted>
  <dcterms:created xsi:type="dcterms:W3CDTF">2019-08-12T09:52:57Z</dcterms:created>
  <dcterms:modified xsi:type="dcterms:W3CDTF">2019-09-30T10:02:57Z</dcterms:modified>
</cp:coreProperties>
</file>